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16"/>
  <workbookPr defaultThemeVersion="166925"/>
  <mc:AlternateContent xmlns:mc="http://schemas.openxmlformats.org/markup-compatibility/2006">
    <mc:Choice Requires="x15">
      <x15ac:absPath xmlns:x15ac="http://schemas.microsoft.com/office/spreadsheetml/2010/11/ac" url="https://napfltd.sharepoint.com/sites/PolicyAdvocacy/Archive/13_HITTING_THE_TARGET/Research/03. National RIT development/19. 2022 Update/LU deliverables/"/>
    </mc:Choice>
  </mc:AlternateContent>
  <xr:revisionPtr revIDLastSave="0" documentId="8_{A81642EE-B845-405A-A6A5-53F48152B411}" xr6:coauthVersionLast="47" xr6:coauthVersionMax="47" xr10:uidLastSave="{00000000-0000-0000-0000-000000000000}"/>
  <bookViews>
    <workbookView xWindow="-28920" yWindow="-120" windowWidth="29040" windowHeight="15840" tabRatio="828" xr2:uid="{52267985-7660-4E45-B437-BC8A6FF8374C}"/>
  </bookViews>
  <sheets>
    <sheet name="Totals" sheetId="1" r:id="rId1"/>
    <sheet name="Food" sheetId="2" r:id="rId2"/>
    <sheet name="Alcohol" sheetId="3" r:id="rId3"/>
    <sheet name="Clothing" sheetId="4" r:id="rId4"/>
    <sheet name="Footwear" sheetId="5" r:id="rId5"/>
    <sheet name="Housing" sheetId="6" r:id="rId6"/>
    <sheet name="Household goods" sheetId="7" r:id="rId7"/>
    <sheet name="Household services" sheetId="13" r:id="rId8"/>
    <sheet name="Personal goods and services" sheetId="8" r:id="rId9"/>
    <sheet name="Health" sheetId="9" r:id="rId10"/>
    <sheet name="Transport" sheetId="10" r:id="rId11"/>
    <sheet name="Leisure goods" sheetId="11" r:id="rId12"/>
    <sheet name="Leisure services" sheetId="12" r:id="rId13"/>
  </sheets>
  <definedNames>
    <definedName name="_xlnm.Print_Area" localSheetId="0">Totals!$A$1:$H$28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L13" i="12"/>
  <c r="L14" i="11"/>
  <c r="E24" i="1"/>
  <c r="L9" i="10"/>
  <c r="E22" i="1"/>
  <c r="L20" i="9"/>
  <c r="L73" i="8"/>
  <c r="E21" i="1"/>
  <c r="H15" i="1" s="1"/>
  <c r="L10" i="13"/>
  <c r="E20" i="1"/>
  <c r="L185" i="7"/>
  <c r="E18" i="1"/>
  <c r="H13" i="1" s="1"/>
  <c r="E17" i="1"/>
  <c r="E16" i="1"/>
  <c r="E15" i="1"/>
  <c r="E14" i="1"/>
  <c r="E11" i="1"/>
  <c r="L21" i="5"/>
  <c r="L79" i="4"/>
  <c r="E8" i="1"/>
  <c r="E10" i="1"/>
  <c r="E9" i="1"/>
  <c r="E7" i="1"/>
  <c r="H5" i="1" s="1"/>
  <c r="E6" i="1"/>
  <c r="B110" i="2"/>
  <c r="B109" i="2"/>
  <c r="H20" i="1"/>
  <c r="H17" i="1"/>
  <c r="H14" i="1"/>
  <c r="H19" i="1"/>
  <c r="H12" i="1"/>
  <c r="H11" i="1"/>
  <c r="H8" i="1"/>
  <c r="H10" i="1"/>
  <c r="H9" i="1"/>
  <c r="H6" i="1"/>
  <c r="H21" i="1" l="1"/>
  <c r="K12" i="12" l="1"/>
  <c r="L12" i="12" s="1"/>
  <c r="K11" i="12"/>
  <c r="L11" i="12" s="1"/>
  <c r="L10" i="12"/>
  <c r="K10" i="12"/>
  <c r="K9" i="12"/>
  <c r="L9" i="12" s="1"/>
  <c r="L8" i="12"/>
  <c r="K7" i="12"/>
  <c r="L7" i="12" s="1"/>
  <c r="K5" i="12"/>
  <c r="L5" i="12" s="1"/>
  <c r="L13" i="11"/>
  <c r="K13" i="11"/>
  <c r="K12" i="11"/>
  <c r="L12" i="11" s="1"/>
  <c r="L11" i="11"/>
  <c r="K11" i="11"/>
  <c r="K10" i="11"/>
  <c r="L10" i="11" s="1"/>
  <c r="L9" i="11"/>
  <c r="K9" i="11"/>
  <c r="K8" i="11"/>
  <c r="L8" i="11" s="1"/>
  <c r="L7" i="11"/>
  <c r="K7" i="11"/>
  <c r="K6" i="11"/>
  <c r="L6" i="11" s="1"/>
  <c r="L5" i="11"/>
  <c r="K5" i="11"/>
  <c r="L8" i="10"/>
  <c r="L7" i="10"/>
  <c r="K7" i="10"/>
  <c r="L6" i="10"/>
  <c r="K6" i="10"/>
  <c r="L19" i="9"/>
  <c r="L18" i="9"/>
  <c r="K18" i="9"/>
  <c r="L17" i="9"/>
  <c r="K17" i="9"/>
  <c r="L16" i="9"/>
  <c r="K16" i="9"/>
  <c r="L15" i="9"/>
  <c r="K15" i="9"/>
  <c r="L14" i="9"/>
  <c r="K14" i="9"/>
  <c r="L13" i="9"/>
  <c r="K13" i="9"/>
  <c r="L12" i="9"/>
  <c r="K12" i="9"/>
  <c r="L11" i="9"/>
  <c r="K11" i="9"/>
  <c r="L10" i="9"/>
  <c r="K10" i="9"/>
  <c r="L9" i="9"/>
  <c r="K9" i="9"/>
  <c r="L8" i="9"/>
  <c r="K8" i="9"/>
  <c r="L7" i="9"/>
  <c r="K7" i="9"/>
  <c r="L6" i="9"/>
  <c r="K6" i="9"/>
  <c r="L5" i="9"/>
  <c r="K5" i="9"/>
  <c r="K72" i="8"/>
  <c r="L72" i="8" s="1"/>
  <c r="K71" i="8"/>
  <c r="L71" i="8" s="1"/>
  <c r="L70" i="8"/>
  <c r="K70" i="8"/>
  <c r="K69" i="8"/>
  <c r="L69" i="8" s="1"/>
  <c r="L68" i="8"/>
  <c r="K68" i="8"/>
  <c r="K67" i="8"/>
  <c r="L67" i="8" s="1"/>
  <c r="L66" i="8"/>
  <c r="K66" i="8"/>
  <c r="K65" i="8"/>
  <c r="L65" i="8" s="1"/>
  <c r="L64" i="8"/>
  <c r="K64" i="8"/>
  <c r="K63" i="8"/>
  <c r="L63" i="8" s="1"/>
  <c r="L62" i="8"/>
  <c r="K62" i="8"/>
  <c r="K61" i="8"/>
  <c r="L61" i="8" s="1"/>
  <c r="L60" i="8"/>
  <c r="K60" i="8"/>
  <c r="K59" i="8"/>
  <c r="L59" i="8" s="1"/>
  <c r="L58" i="8"/>
  <c r="K58" i="8"/>
  <c r="K57" i="8"/>
  <c r="L57" i="8" s="1"/>
  <c r="L56" i="8"/>
  <c r="K56" i="8"/>
  <c r="K55" i="8"/>
  <c r="L55" i="8" s="1"/>
  <c r="L54" i="8"/>
  <c r="K54" i="8"/>
  <c r="K53" i="8"/>
  <c r="L53" i="8" s="1"/>
  <c r="L52" i="8"/>
  <c r="K52" i="8"/>
  <c r="K51" i="8"/>
  <c r="L51" i="8" s="1"/>
  <c r="L50" i="8"/>
  <c r="K50" i="8"/>
  <c r="K49" i="8"/>
  <c r="L49" i="8" s="1"/>
  <c r="L48" i="8"/>
  <c r="K48" i="8"/>
  <c r="K47" i="8"/>
  <c r="L47" i="8" s="1"/>
  <c r="L46" i="8"/>
  <c r="K46" i="8"/>
  <c r="K45" i="8"/>
  <c r="L45" i="8" s="1"/>
  <c r="L44" i="8"/>
  <c r="K44" i="8"/>
  <c r="K43" i="8"/>
  <c r="L43" i="8" s="1"/>
  <c r="L42" i="8"/>
  <c r="K42" i="8"/>
  <c r="L41" i="8"/>
  <c r="L40" i="8"/>
  <c r="K40" i="8"/>
  <c r="K39" i="8"/>
  <c r="L39" i="8" s="1"/>
  <c r="L38" i="8"/>
  <c r="K38" i="8"/>
  <c r="K37" i="8"/>
  <c r="L37" i="8" s="1"/>
  <c r="L36" i="8"/>
  <c r="K36" i="8"/>
  <c r="K35" i="8"/>
  <c r="L35" i="8" s="1"/>
  <c r="L34" i="8"/>
  <c r="K34" i="8"/>
  <c r="K33" i="8"/>
  <c r="L33" i="8" s="1"/>
  <c r="L32" i="8"/>
  <c r="K32" i="8"/>
  <c r="K31" i="8"/>
  <c r="L31" i="8" s="1"/>
  <c r="L30" i="8"/>
  <c r="K30" i="8"/>
  <c r="K29" i="8"/>
  <c r="L29" i="8" s="1"/>
  <c r="L28" i="8"/>
  <c r="K28" i="8"/>
  <c r="K27" i="8"/>
  <c r="L27" i="8" s="1"/>
  <c r="L26" i="8"/>
  <c r="K26" i="8"/>
  <c r="K25" i="8"/>
  <c r="L25" i="8" s="1"/>
  <c r="L24" i="8"/>
  <c r="K24" i="8"/>
  <c r="K23" i="8"/>
  <c r="L23" i="8" s="1"/>
  <c r="L22" i="8"/>
  <c r="K22" i="8"/>
  <c r="K21" i="8"/>
  <c r="L21" i="8" s="1"/>
  <c r="L20" i="8"/>
  <c r="K20" i="8"/>
  <c r="K19" i="8"/>
  <c r="L19" i="8" s="1"/>
  <c r="L18" i="8"/>
  <c r="K18" i="8"/>
  <c r="K17" i="8"/>
  <c r="L17" i="8" s="1"/>
  <c r="L16" i="8"/>
  <c r="K16" i="8"/>
  <c r="K15" i="8"/>
  <c r="L15" i="8" s="1"/>
  <c r="L14" i="8"/>
  <c r="K14" i="8"/>
  <c r="K13" i="8"/>
  <c r="L13" i="8" s="1"/>
  <c r="L12" i="8"/>
  <c r="K12" i="8"/>
  <c r="K11" i="8"/>
  <c r="L11" i="8" s="1"/>
  <c r="L10" i="8"/>
  <c r="K10" i="8"/>
  <c r="L9" i="8"/>
  <c r="K8" i="8"/>
  <c r="L8" i="8" s="1"/>
  <c r="L7" i="8"/>
  <c r="K6" i="8"/>
  <c r="L6" i="8" s="1"/>
  <c r="L5" i="8"/>
  <c r="K5" i="8"/>
  <c r="K9" i="13"/>
  <c r="L9" i="13" s="1"/>
  <c r="L8" i="13"/>
  <c r="K7" i="13"/>
  <c r="L7" i="13" s="1"/>
  <c r="K6" i="13"/>
  <c r="L6" i="13" s="1"/>
  <c r="L5" i="13"/>
  <c r="K184" i="7"/>
  <c r="L184" i="7" s="1"/>
  <c r="K183" i="7"/>
  <c r="L183" i="7" s="1"/>
  <c r="L182" i="7"/>
  <c r="K182" i="7"/>
  <c r="K181" i="7"/>
  <c r="L181" i="7" s="1"/>
  <c r="K180" i="7"/>
  <c r="L180" i="7" s="1"/>
  <c r="K179" i="7"/>
  <c r="L179" i="7" s="1"/>
  <c r="L178" i="7"/>
  <c r="K178" i="7"/>
  <c r="K177" i="7"/>
  <c r="L177" i="7" s="1"/>
  <c r="K176" i="7"/>
  <c r="L176" i="7" s="1"/>
  <c r="K175" i="7"/>
  <c r="L175" i="7" s="1"/>
  <c r="L174" i="7"/>
  <c r="K174" i="7"/>
  <c r="K173" i="7"/>
  <c r="L173" i="7" s="1"/>
  <c r="K172" i="7"/>
  <c r="L172" i="7" s="1"/>
  <c r="K171" i="7"/>
  <c r="L171" i="7" s="1"/>
  <c r="L170" i="7"/>
  <c r="K170" i="7"/>
  <c r="K169" i="7"/>
  <c r="L169" i="7" s="1"/>
  <c r="K168" i="7"/>
  <c r="L168" i="7" s="1"/>
  <c r="K167" i="7"/>
  <c r="L167" i="7" s="1"/>
  <c r="L166" i="7"/>
  <c r="K166" i="7"/>
  <c r="K165" i="7"/>
  <c r="L165" i="7" s="1"/>
  <c r="K164" i="7"/>
  <c r="L164" i="7" s="1"/>
  <c r="K163" i="7"/>
  <c r="L163" i="7" s="1"/>
  <c r="L162" i="7"/>
  <c r="K162" i="7"/>
  <c r="K161" i="7"/>
  <c r="L161" i="7" s="1"/>
  <c r="K160" i="7"/>
  <c r="L160" i="7" s="1"/>
  <c r="K159" i="7"/>
  <c r="L159" i="7" s="1"/>
  <c r="L158" i="7"/>
  <c r="K158" i="7"/>
  <c r="K157" i="7"/>
  <c r="L157" i="7" s="1"/>
  <c r="K156" i="7"/>
  <c r="L156" i="7" s="1"/>
  <c r="K155" i="7"/>
  <c r="L155" i="7" s="1"/>
  <c r="L154" i="7"/>
  <c r="K154" i="7"/>
  <c r="K153" i="7"/>
  <c r="L153" i="7" s="1"/>
  <c r="K152" i="7"/>
  <c r="L152" i="7" s="1"/>
  <c r="K151" i="7"/>
  <c r="L151" i="7" s="1"/>
  <c r="L150" i="7"/>
  <c r="K150" i="7"/>
  <c r="K149" i="7"/>
  <c r="L149" i="7" s="1"/>
  <c r="K148" i="7"/>
  <c r="L148" i="7" s="1"/>
  <c r="K147" i="7"/>
  <c r="L147" i="7" s="1"/>
  <c r="L146" i="7"/>
  <c r="K146" i="7"/>
  <c r="K145" i="7"/>
  <c r="L145" i="7" s="1"/>
  <c r="K144" i="7"/>
  <c r="L144" i="7" s="1"/>
  <c r="K143" i="7"/>
  <c r="L143" i="7" s="1"/>
  <c r="L142" i="7"/>
  <c r="K142" i="7"/>
  <c r="K141" i="7"/>
  <c r="L141" i="7" s="1"/>
  <c r="L140" i="7"/>
  <c r="K139" i="7"/>
  <c r="L139" i="7" s="1"/>
  <c r="K138" i="7"/>
  <c r="L138" i="7" s="1"/>
  <c r="L137" i="7"/>
  <c r="K136" i="7"/>
  <c r="L136" i="7" s="1"/>
  <c r="K135" i="7"/>
  <c r="L135" i="7" s="1"/>
  <c r="K134" i="7"/>
  <c r="L134" i="7" s="1"/>
  <c r="L133" i="7"/>
  <c r="K133" i="7"/>
  <c r="K132" i="7"/>
  <c r="L132" i="7" s="1"/>
  <c r="K131" i="7"/>
  <c r="L131" i="7" s="1"/>
  <c r="K130" i="7"/>
  <c r="L130" i="7" s="1"/>
  <c r="L129" i="7"/>
  <c r="K129" i="7"/>
  <c r="K128" i="7"/>
  <c r="L128" i="7" s="1"/>
  <c r="K127" i="7"/>
  <c r="L127" i="7" s="1"/>
  <c r="K126" i="7"/>
  <c r="L126" i="7" s="1"/>
  <c r="L125" i="7"/>
  <c r="K125" i="7"/>
  <c r="K124" i="7"/>
  <c r="L124" i="7" s="1"/>
  <c r="K123" i="7"/>
  <c r="L123" i="7" s="1"/>
  <c r="K122" i="7"/>
  <c r="L122" i="7" s="1"/>
  <c r="L121" i="7"/>
  <c r="K121" i="7"/>
  <c r="K120" i="7"/>
  <c r="L120" i="7" s="1"/>
  <c r="K119" i="7"/>
  <c r="L119" i="7" s="1"/>
  <c r="K118" i="7"/>
  <c r="L118" i="7" s="1"/>
  <c r="L117" i="7"/>
  <c r="K117" i="7"/>
  <c r="K116" i="7"/>
  <c r="L116" i="7" s="1"/>
  <c r="L115" i="7"/>
  <c r="L114" i="7"/>
  <c r="K113" i="7"/>
  <c r="L113" i="7" s="1"/>
  <c r="L112" i="7"/>
  <c r="K111" i="7"/>
  <c r="L111" i="7" s="1"/>
  <c r="L110" i="7"/>
  <c r="L109" i="7"/>
  <c r="K108" i="7"/>
  <c r="L108" i="7" s="1"/>
  <c r="K107" i="7"/>
  <c r="L107" i="7" s="1"/>
  <c r="L106" i="7"/>
  <c r="K105" i="7"/>
  <c r="L105" i="7" s="1"/>
  <c r="K104" i="7"/>
  <c r="L104" i="7" s="1"/>
  <c r="K103" i="7"/>
  <c r="L103" i="7" s="1"/>
  <c r="L102" i="7"/>
  <c r="K102" i="7"/>
  <c r="K101" i="7"/>
  <c r="L101" i="7" s="1"/>
  <c r="K100" i="7"/>
  <c r="L100" i="7" s="1"/>
  <c r="K99" i="7"/>
  <c r="L99" i="7" s="1"/>
  <c r="L98" i="7"/>
  <c r="K98" i="7"/>
  <c r="K97" i="7"/>
  <c r="L97" i="7" s="1"/>
  <c r="K96" i="7"/>
  <c r="L96" i="7" s="1"/>
  <c r="K95" i="7"/>
  <c r="L95" i="7" s="1"/>
  <c r="L94" i="7"/>
  <c r="K93" i="7"/>
  <c r="L93" i="7" s="1"/>
  <c r="L92" i="7"/>
  <c r="K92" i="7"/>
  <c r="K91" i="7"/>
  <c r="L91" i="7" s="1"/>
  <c r="K90" i="7"/>
  <c r="L90" i="7" s="1"/>
  <c r="K89" i="7"/>
  <c r="L89" i="7" s="1"/>
  <c r="L88" i="7"/>
  <c r="K88" i="7"/>
  <c r="K87" i="7"/>
  <c r="L87" i="7" s="1"/>
  <c r="K86" i="7"/>
  <c r="L86" i="7" s="1"/>
  <c r="K85" i="7"/>
  <c r="L85" i="7" s="1"/>
  <c r="L84" i="7"/>
  <c r="K84" i="7"/>
  <c r="K83" i="7"/>
  <c r="L83" i="7" s="1"/>
  <c r="K82" i="7"/>
  <c r="L82" i="7" s="1"/>
  <c r="K81" i="7"/>
  <c r="L81" i="7" s="1"/>
  <c r="L80" i="7"/>
  <c r="K80" i="7"/>
  <c r="K79" i="7"/>
  <c r="L79" i="7" s="1"/>
  <c r="K78" i="7"/>
  <c r="L78" i="7" s="1"/>
  <c r="K77" i="7"/>
  <c r="L77" i="7" s="1"/>
  <c r="L76" i="7"/>
  <c r="K76" i="7"/>
  <c r="K75" i="7"/>
  <c r="L75" i="7" s="1"/>
  <c r="K74" i="7"/>
  <c r="L74" i="7" s="1"/>
  <c r="K73" i="7"/>
  <c r="L73" i="7" s="1"/>
  <c r="L72" i="7"/>
  <c r="K72" i="7"/>
  <c r="K71" i="7"/>
  <c r="L71" i="7" s="1"/>
  <c r="K70" i="7"/>
  <c r="L70" i="7" s="1"/>
  <c r="K69" i="7"/>
  <c r="L69" i="7" s="1"/>
  <c r="L68" i="7"/>
  <c r="K68" i="7"/>
  <c r="K67" i="7"/>
  <c r="L67" i="7" s="1"/>
  <c r="K66" i="7"/>
  <c r="L66" i="7" s="1"/>
  <c r="K65" i="7"/>
  <c r="L65" i="7" s="1"/>
  <c r="L64" i="7"/>
  <c r="K64" i="7"/>
  <c r="K63" i="7"/>
  <c r="L63" i="7" s="1"/>
  <c r="K62" i="7"/>
  <c r="L62" i="7" s="1"/>
  <c r="K61" i="7"/>
  <c r="L61" i="7" s="1"/>
  <c r="L60" i="7"/>
  <c r="K60" i="7"/>
  <c r="K59" i="7"/>
  <c r="L59" i="7" s="1"/>
  <c r="K58" i="7"/>
  <c r="L58" i="7" s="1"/>
  <c r="K57" i="7"/>
  <c r="L57" i="7" s="1"/>
  <c r="L56" i="7"/>
  <c r="K56" i="7"/>
  <c r="K55" i="7"/>
  <c r="L55" i="7" s="1"/>
  <c r="K54" i="7"/>
  <c r="L54" i="7" s="1"/>
  <c r="K53" i="7"/>
  <c r="L53" i="7" s="1"/>
  <c r="L52" i="7"/>
  <c r="K52" i="7"/>
  <c r="K51" i="7"/>
  <c r="L51" i="7" s="1"/>
  <c r="K50" i="7"/>
  <c r="L50" i="7" s="1"/>
  <c r="K49" i="7"/>
  <c r="L49" i="7" s="1"/>
  <c r="L48" i="7"/>
  <c r="K48" i="7"/>
  <c r="K47" i="7"/>
  <c r="L47" i="7" s="1"/>
  <c r="K46" i="7"/>
  <c r="L46" i="7" s="1"/>
  <c r="K45" i="7"/>
  <c r="L45" i="7" s="1"/>
  <c r="L44" i="7"/>
  <c r="K44" i="7"/>
  <c r="K43" i="7"/>
  <c r="L43" i="7" s="1"/>
  <c r="K42" i="7"/>
  <c r="L42" i="7" s="1"/>
  <c r="K41" i="7"/>
  <c r="L41" i="7" s="1"/>
  <c r="L40" i="7"/>
  <c r="K40" i="7"/>
  <c r="K39" i="7"/>
  <c r="L39" i="7" s="1"/>
  <c r="K38" i="7"/>
  <c r="L38" i="7" s="1"/>
  <c r="K37" i="7"/>
  <c r="L37" i="7" s="1"/>
  <c r="L36" i="7"/>
  <c r="K36" i="7"/>
  <c r="K35" i="7"/>
  <c r="L35" i="7" s="1"/>
  <c r="K34" i="7"/>
  <c r="L34" i="7" s="1"/>
  <c r="K33" i="7"/>
  <c r="L33" i="7" s="1"/>
  <c r="L32" i="7"/>
  <c r="K32" i="7"/>
  <c r="K31" i="7"/>
  <c r="L31" i="7" s="1"/>
  <c r="K30" i="7"/>
  <c r="L30" i="7" s="1"/>
  <c r="K29" i="7"/>
  <c r="L29" i="7" s="1"/>
  <c r="L28" i="7"/>
  <c r="K28" i="7"/>
  <c r="K27" i="7"/>
  <c r="L27" i="7" s="1"/>
  <c r="K26" i="7"/>
  <c r="L26" i="7" s="1"/>
  <c r="K25" i="7"/>
  <c r="L25" i="7" s="1"/>
  <c r="L24" i="7"/>
  <c r="K24" i="7"/>
  <c r="K23" i="7"/>
  <c r="L23" i="7" s="1"/>
  <c r="K22" i="7"/>
  <c r="L22" i="7" s="1"/>
  <c r="K21" i="7"/>
  <c r="L21" i="7" s="1"/>
  <c r="L20" i="7"/>
  <c r="K20" i="7"/>
  <c r="K19" i="7"/>
  <c r="L19" i="7" s="1"/>
  <c r="K18" i="7"/>
  <c r="L18" i="7" s="1"/>
  <c r="K17" i="7"/>
  <c r="L17" i="7" s="1"/>
  <c r="L16" i="7"/>
  <c r="K16" i="7"/>
  <c r="K15" i="7"/>
  <c r="L15" i="7" s="1"/>
  <c r="K14" i="7"/>
  <c r="L14" i="7" s="1"/>
  <c r="K13" i="7"/>
  <c r="L13" i="7" s="1"/>
  <c r="L12" i="7"/>
  <c r="K12" i="7"/>
  <c r="K11" i="7"/>
  <c r="L11" i="7" s="1"/>
  <c r="K10" i="7"/>
  <c r="L10" i="7" s="1"/>
  <c r="K9" i="7"/>
  <c r="L9" i="7" s="1"/>
  <c r="L8" i="7"/>
  <c r="K8" i="7"/>
  <c r="K7" i="7"/>
  <c r="L7" i="7" s="1"/>
  <c r="K6" i="7"/>
  <c r="L6" i="7" s="1"/>
  <c r="K5" i="7"/>
  <c r="L5" i="7" s="1"/>
  <c r="K10" i="6"/>
  <c r="L10" i="6" s="1"/>
  <c r="K9" i="6"/>
  <c r="L9" i="6" s="1"/>
  <c r="K8" i="6"/>
  <c r="L8" i="6" s="1"/>
  <c r="K6" i="6"/>
  <c r="H6" i="6" s="1"/>
  <c r="K20" i="5"/>
  <c r="L20" i="5" s="1"/>
  <c r="K19" i="5"/>
  <c r="L19" i="5" s="1"/>
  <c r="K18" i="5"/>
  <c r="L18" i="5" s="1"/>
  <c r="K17" i="5"/>
  <c r="L17" i="5" s="1"/>
  <c r="K16" i="5"/>
  <c r="L16" i="5" s="1"/>
  <c r="K15" i="5"/>
  <c r="L15" i="5" s="1"/>
  <c r="K14" i="5"/>
  <c r="L14" i="5" s="1"/>
  <c r="K13" i="5"/>
  <c r="L13" i="5" s="1"/>
  <c r="K12" i="5"/>
  <c r="L12" i="5" s="1"/>
  <c r="K11" i="5"/>
  <c r="L11" i="5" s="1"/>
  <c r="K10" i="5"/>
  <c r="L10" i="5" s="1"/>
  <c r="K9" i="5"/>
  <c r="L9" i="5" s="1"/>
  <c r="K8" i="5"/>
  <c r="L8" i="5" s="1"/>
  <c r="K7" i="5"/>
  <c r="L7" i="5" s="1"/>
  <c r="K6" i="5"/>
  <c r="L6" i="5" s="1"/>
  <c r="K5" i="5"/>
  <c r="L5" i="5" s="1"/>
  <c r="K78" i="4"/>
  <c r="L78" i="4" s="1"/>
  <c r="K77" i="4"/>
  <c r="L77" i="4" s="1"/>
  <c r="K76" i="4"/>
  <c r="L76" i="4" s="1"/>
  <c r="K75" i="4"/>
  <c r="L75" i="4" s="1"/>
  <c r="K74" i="4"/>
  <c r="L74" i="4" s="1"/>
  <c r="K73" i="4"/>
  <c r="L73" i="4" s="1"/>
  <c r="K72" i="4"/>
  <c r="L72" i="4" s="1"/>
  <c r="K71" i="4"/>
  <c r="L71" i="4" s="1"/>
  <c r="K70" i="4"/>
  <c r="L70" i="4" s="1"/>
  <c r="K69" i="4"/>
  <c r="L69" i="4" s="1"/>
  <c r="K68" i="4"/>
  <c r="L68" i="4" s="1"/>
  <c r="K67" i="4"/>
  <c r="L67" i="4" s="1"/>
  <c r="K66" i="4"/>
  <c r="L66" i="4" s="1"/>
  <c r="K65" i="4"/>
  <c r="L65" i="4" s="1"/>
  <c r="K64" i="4"/>
  <c r="L64" i="4" s="1"/>
  <c r="K63" i="4"/>
  <c r="L63" i="4" s="1"/>
  <c r="K62" i="4"/>
  <c r="L62" i="4" s="1"/>
  <c r="K61" i="4"/>
  <c r="L61" i="4" s="1"/>
  <c r="K60" i="4"/>
  <c r="L60" i="4" s="1"/>
  <c r="K59" i="4"/>
  <c r="L59" i="4" s="1"/>
  <c r="K58" i="4"/>
  <c r="L58" i="4" s="1"/>
  <c r="K57" i="4"/>
  <c r="L57" i="4" s="1"/>
  <c r="K56" i="4"/>
  <c r="L56" i="4" s="1"/>
  <c r="K55" i="4"/>
  <c r="L55" i="4" s="1"/>
  <c r="K54" i="4"/>
  <c r="L54" i="4" s="1"/>
  <c r="K53" i="4"/>
  <c r="L53" i="4" s="1"/>
  <c r="K52" i="4"/>
  <c r="L52" i="4" s="1"/>
  <c r="K51" i="4"/>
  <c r="L51" i="4" s="1"/>
  <c r="K50" i="4"/>
  <c r="L50" i="4" s="1"/>
  <c r="K49" i="4"/>
  <c r="L49" i="4" s="1"/>
  <c r="K48" i="4"/>
  <c r="L48" i="4" s="1"/>
  <c r="K47" i="4"/>
  <c r="L47" i="4" s="1"/>
  <c r="K46" i="4"/>
  <c r="L46" i="4" s="1"/>
  <c r="K45" i="4"/>
  <c r="L45" i="4" s="1"/>
  <c r="K44" i="4"/>
  <c r="L44" i="4" s="1"/>
  <c r="K43" i="4"/>
  <c r="L43" i="4" s="1"/>
  <c r="K42" i="4"/>
  <c r="L42" i="4" s="1"/>
  <c r="K41" i="4"/>
  <c r="L41" i="4" s="1"/>
  <c r="K40" i="4"/>
  <c r="L40" i="4" s="1"/>
  <c r="K39" i="4"/>
  <c r="L39" i="4" s="1"/>
  <c r="K38" i="4"/>
  <c r="L38" i="4" s="1"/>
  <c r="K37" i="4"/>
  <c r="L37" i="4" s="1"/>
  <c r="K36" i="4"/>
  <c r="L36" i="4" s="1"/>
  <c r="K35" i="4"/>
  <c r="L35" i="4" s="1"/>
  <c r="K34" i="4"/>
  <c r="L34" i="4" s="1"/>
  <c r="K33" i="4"/>
  <c r="L33" i="4" s="1"/>
  <c r="K32" i="4"/>
  <c r="L32" i="4" s="1"/>
  <c r="K31" i="4"/>
  <c r="L31" i="4" s="1"/>
  <c r="K30" i="4"/>
  <c r="L30" i="4" s="1"/>
  <c r="K29" i="4"/>
  <c r="L29" i="4" s="1"/>
  <c r="K28" i="4"/>
  <c r="L28" i="4" s="1"/>
  <c r="K27" i="4"/>
  <c r="L27" i="4" s="1"/>
  <c r="K26" i="4"/>
  <c r="L26" i="4" s="1"/>
  <c r="K25" i="4"/>
  <c r="L25" i="4" s="1"/>
  <c r="K24" i="4"/>
  <c r="L24" i="4" s="1"/>
  <c r="K23" i="4"/>
  <c r="L23" i="4" s="1"/>
  <c r="K22" i="4"/>
  <c r="L22" i="4" s="1"/>
  <c r="K21" i="4"/>
  <c r="L21" i="4" s="1"/>
  <c r="K20" i="4"/>
  <c r="L20" i="4" s="1"/>
  <c r="K19" i="4"/>
  <c r="L19" i="4" s="1"/>
  <c r="K18" i="4"/>
  <c r="L18" i="4" s="1"/>
  <c r="K17" i="4"/>
  <c r="L17" i="4" s="1"/>
  <c r="K16" i="4"/>
  <c r="L16" i="4" s="1"/>
  <c r="K15" i="4"/>
  <c r="L15" i="4" s="1"/>
  <c r="K14" i="4"/>
  <c r="L14" i="4" s="1"/>
  <c r="K13" i="4"/>
  <c r="L13" i="4" s="1"/>
  <c r="K12" i="4"/>
  <c r="L12" i="4" s="1"/>
  <c r="K11" i="4"/>
  <c r="L11" i="4" s="1"/>
  <c r="K10" i="4"/>
  <c r="L10" i="4" s="1"/>
  <c r="K9" i="4"/>
  <c r="L9" i="4" s="1"/>
  <c r="K8" i="4"/>
  <c r="L8" i="4" s="1"/>
  <c r="K7" i="4"/>
  <c r="L7" i="4" s="1"/>
  <c r="K6" i="4"/>
  <c r="L6" i="4" s="1"/>
  <c r="K5" i="4"/>
  <c r="L5" i="4" s="1"/>
  <c r="K6" i="3"/>
  <c r="L6" i="3" s="1"/>
  <c r="L5" i="3"/>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8" i="2"/>
  <c r="L7" i="2"/>
  <c r="L6" i="2"/>
</calcChain>
</file>

<file path=xl/sharedStrings.xml><?xml version="1.0" encoding="utf-8"?>
<sst xmlns="http://schemas.openxmlformats.org/spreadsheetml/2006/main" count="3681" uniqueCount="1521">
  <si>
    <t>MIS London 2022</t>
  </si>
  <si>
    <t>Partnered pensioners</t>
  </si>
  <si>
    <t>A food and non-alcoholic beverages</t>
  </si>
  <si>
    <t>Food</t>
  </si>
  <si>
    <t>A1 food</t>
  </si>
  <si>
    <t>Alcohol</t>
  </si>
  <si>
    <t>A2 catering</t>
  </si>
  <si>
    <t>Tobacco</t>
  </si>
  <si>
    <t>B alcohol and tobacco</t>
  </si>
  <si>
    <t>B1 alcohol</t>
  </si>
  <si>
    <t>Clothing</t>
  </si>
  <si>
    <t>B1A alcohol at home</t>
  </si>
  <si>
    <t>Water rates</t>
  </si>
  <si>
    <t>B1B alcohol away from home</t>
  </si>
  <si>
    <t>Council tax</t>
  </si>
  <si>
    <t>C clothing and footwear</t>
  </si>
  <si>
    <t>Household insurances</t>
  </si>
  <si>
    <t>D housing costs</t>
  </si>
  <si>
    <t>Fuel</t>
  </si>
  <si>
    <t>Other housing costs</t>
  </si>
  <si>
    <t>D3 water</t>
  </si>
  <si>
    <t>Household goods</t>
  </si>
  <si>
    <t>D4 Council tax</t>
  </si>
  <si>
    <t>Household services</t>
  </si>
  <si>
    <t>D5 household insurances</t>
  </si>
  <si>
    <t>Childcare</t>
  </si>
  <si>
    <t>D6 fuel</t>
  </si>
  <si>
    <t>Personal goods and services</t>
  </si>
  <si>
    <t>D7 other housing costs</t>
  </si>
  <si>
    <t>Motoring</t>
  </si>
  <si>
    <t>Other travel costs</t>
  </si>
  <si>
    <t>E household goods and services</t>
  </si>
  <si>
    <t>E1 household goods</t>
  </si>
  <si>
    <t>Social and cultural participation</t>
  </si>
  <si>
    <t>E2 household services</t>
  </si>
  <si>
    <t>Total</t>
  </si>
  <si>
    <t>F personal goods and services (inc health)</t>
  </si>
  <si>
    <t>G transport</t>
  </si>
  <si>
    <t>G1 motoring expenditure</t>
  </si>
  <si>
    <t>G2 Fares and other travel costs</t>
  </si>
  <si>
    <t>H social and cultural participation</t>
  </si>
  <si>
    <t>A: Food and non-alcoholic beverages</t>
  </si>
  <si>
    <t>MIS CODE</t>
  </si>
  <si>
    <t>COICOP</t>
  </si>
  <si>
    <t>MIS ID</t>
  </si>
  <si>
    <t>Category</t>
  </si>
  <si>
    <t>Item</t>
  </si>
  <si>
    <t>Brand</t>
  </si>
  <si>
    <t>Supplier</t>
  </si>
  <si>
    <t>Unit Price £</t>
  </si>
  <si>
    <t>No. in pack</t>
  </si>
  <si>
    <t>Quantity</t>
  </si>
  <si>
    <t>Lifespan (weeks)</t>
  </si>
  <si>
    <t>Weekly cost</t>
  </si>
  <si>
    <t>Shopping list</t>
  </si>
  <si>
    <t>Comments</t>
  </si>
  <si>
    <t>A1</t>
  </si>
  <si>
    <t>PPens</t>
  </si>
  <si>
    <t>Other high fibre breakfast cereals</t>
  </si>
  <si>
    <t>Weetabix</t>
  </si>
  <si>
    <t>Tesco</t>
  </si>
  <si>
    <t>10 x 20 g Weetbix (200 g)</t>
  </si>
  <si>
    <t>Weetabix Cereal 24 Pack</t>
  </si>
  <si>
    <t>Semi Skimmed Milk</t>
  </si>
  <si>
    <t>2272ml</t>
  </si>
  <si>
    <t>4130 ml plus 300ml for visitors 4430ml</t>
  </si>
  <si>
    <t>Tesco British Semi Skimmed Milk 2.272L 4 Pints</t>
  </si>
  <si>
    <t>Bread, Best of both, wholemeal</t>
  </si>
  <si>
    <t>29  slices (1102 g)</t>
  </si>
  <si>
    <t>Tesco Wholemeal Medium Bread 800g, 18 slices plus crusts</t>
  </si>
  <si>
    <t>Assume buy second loaf later in week to carry over into following week</t>
  </si>
  <si>
    <t>Flora spread, light, reduced fat</t>
  </si>
  <si>
    <t>Flora</t>
  </si>
  <si>
    <t>500g</t>
  </si>
  <si>
    <t>424 g</t>
  </si>
  <si>
    <t>Flora Lighter Spread 500g. Clubcard Price £1.50 (full price £2.20)</t>
  </si>
  <si>
    <t>Jam, Fruit with edible seeds</t>
  </si>
  <si>
    <t>454g</t>
  </si>
  <si>
    <t>60 g</t>
  </si>
  <si>
    <t>Tesco Strawberry Jam 454g</t>
  </si>
  <si>
    <t>Tesco site says consume within 6 weeks. 454g jar would last 7.6 weeks using 60g/week.</t>
  </si>
  <si>
    <t>Coffee, instant</t>
  </si>
  <si>
    <t>200g</t>
  </si>
  <si>
    <t>28 tsp (140 g)</t>
  </si>
  <si>
    <t>Tesco Gold Instant Coffee 200G</t>
  </si>
  <si>
    <t>Orange Juice, carton, made from concentrate</t>
  </si>
  <si>
    <t>1l</t>
  </si>
  <si>
    <t>2240 ml</t>
  </si>
  <si>
    <t>Tesco Pure Orange Juice Smooth 1 Litre</t>
  </si>
  <si>
    <t>Bacon, middle rashers, raw</t>
  </si>
  <si>
    <t>Woodside Farms</t>
  </si>
  <si>
    <t>8 rashers (280 g)</t>
  </si>
  <si>
    <t>Woodside Farms Middle Bacon 500g</t>
  </si>
  <si>
    <t>Only middle bacon available. Can be frozen. Pack says contains 3 servings.</t>
  </si>
  <si>
    <t>Croissant, plain</t>
  </si>
  <si>
    <t>2 x 75 g croissants (150 g)</t>
  </si>
  <si>
    <t>Tesco All Butter Croissant 2 Pack</t>
  </si>
  <si>
    <t>Tesco croissants are 67g not 75g</t>
  </si>
  <si>
    <t>Yoghurt, low fat fruit</t>
  </si>
  <si>
    <t>Creamfields</t>
  </si>
  <si>
    <t>6 x 125 g pots</t>
  </si>
  <si>
    <t>Creamfields Berry Medley Low Fat Yogurt 6x125g</t>
  </si>
  <si>
    <t>Banana, weight with skin</t>
  </si>
  <si>
    <t>10 medium (1580 g)</t>
  </si>
  <si>
    <t>Bananas Loose 14p each (£0.78/kg)</t>
  </si>
  <si>
    <t>Muesli, no sugar</t>
  </si>
  <si>
    <t>1kg</t>
  </si>
  <si>
    <t>65 g</t>
  </si>
  <si>
    <t>Tesco No Added Sugar Swiss Style Muesli 1kg</t>
  </si>
  <si>
    <t>Eggs large</t>
  </si>
  <si>
    <t>Free Range Ethical Eggs Company</t>
  </si>
  <si>
    <t>10 large eggs (610 g)</t>
  </si>
  <si>
    <t>Big &amp; Free Large White Free Range Eggs 10 Pack (£1.80 Clubcard Price, full price £2)</t>
  </si>
  <si>
    <t>Pork Sausages, thick, raw</t>
  </si>
  <si>
    <t>2 thick sausages (114 g}</t>
  </si>
  <si>
    <t>Tesco 20 Pork Sausages 900g (frozen)</t>
  </si>
  <si>
    <t>Info says 900g raw = 720g grilled so each sausage 72g, so 2 sausages 144g not 114g</t>
  </si>
  <si>
    <t>Olive oil</t>
  </si>
  <si>
    <t>12 Tbsp (180 ml)</t>
  </si>
  <si>
    <t>Tesco Olive Oil 1L</t>
  </si>
  <si>
    <t>Mushrooms, frozen, raw</t>
  </si>
  <si>
    <t>320 g</t>
  </si>
  <si>
    <t>Tesco Sliced Mushrooms 500g</t>
  </si>
  <si>
    <t>Marmalade</t>
  </si>
  <si>
    <t>30 g</t>
  </si>
  <si>
    <t>Tesco Thick Cut Orange Marmalade 454g</t>
  </si>
  <si>
    <t>Instructions say consume within 6 weeks of opening. Jar would last 15 weeks if only used 30g per week.</t>
  </si>
  <si>
    <t>Kit Kat</t>
  </si>
  <si>
    <t>Nestle</t>
  </si>
  <si>
    <t>4 biscuits (2 fingers each) (82 g)</t>
  </si>
  <si>
    <t>Kit Kat 2 Finger Milk Chocolate 21 Pack 434.7g</t>
  </si>
  <si>
    <t>Mixed Nuts and Raisins</t>
  </si>
  <si>
    <t>4 x 40 g packets (160 g)</t>
  </si>
  <si>
    <t>Tesco Fruit And Nut 200g</t>
  </si>
  <si>
    <t>Plain digestives</t>
  </si>
  <si>
    <t>20 x 14 g biscuits (280 g) plus 10 for visitors</t>
  </si>
  <si>
    <t>Tesco Digestive Biscuits 400g (contains 28 biscuits so 14.3g each)</t>
  </si>
  <si>
    <t>Tea bags</t>
  </si>
  <si>
    <t>56 tea bags plus 10 for visitors</t>
  </si>
  <si>
    <t>Tesco 80 Teabags 250g</t>
  </si>
  <si>
    <t>Apples, whole weight</t>
  </si>
  <si>
    <t>6 medium apples (1044 g)</t>
  </si>
  <si>
    <t>Granny Smith/Gala Apples Class 1 Loose, £2.70/kg/43p each</t>
  </si>
  <si>
    <t>Cooking apples</t>
  </si>
  <si>
    <t>2 x 170 g apples (340 g)</t>
  </si>
  <si>
    <t>Tesco Bramley Cooking Apples Loose</t>
  </si>
  <si>
    <t>Oatcakes</t>
  </si>
  <si>
    <t>11 x 11 g oatcakes (121 g)</t>
  </si>
  <si>
    <t xml:space="preserve">Tesco Scottish Rough Oatcakes 250g </t>
  </si>
  <si>
    <t>Cream cheese</t>
  </si>
  <si>
    <t>190 g</t>
  </si>
  <si>
    <t>Tesco Soft Cheese Plain Full Fat 200g</t>
  </si>
  <si>
    <t>Jam tart</t>
  </si>
  <si>
    <t>Mr Kipling</t>
  </si>
  <si>
    <t>4 x 34 g tarts (136 g) 2 for visitors</t>
  </si>
  <si>
    <t>Mr Kipling Jam Tarts 6 Pack £1 Clubcard price (full price £1.90)</t>
  </si>
  <si>
    <t>Tesco site says each Tesco jam tart 30g. Mr Kipling jam tarts 35g per tart.</t>
  </si>
  <si>
    <t>Satsumas, weight with peel</t>
  </si>
  <si>
    <t>10 satsumas (845 g)</t>
  </si>
  <si>
    <t>Tesco Sweet Easy Peeler</t>
  </si>
  <si>
    <t>No satsumas available on tesco site. Substituted Tesco Sweet Easy Peeler</t>
  </si>
  <si>
    <t>Pear, whole weight</t>
  </si>
  <si>
    <t>2 medium pears (320 g)</t>
  </si>
  <si>
    <t>Pears Conference Class 1 Loose 51p each</t>
  </si>
  <si>
    <t xml:space="preserve">Blueberries </t>
  </si>
  <si>
    <t>250g</t>
  </si>
  <si>
    <t>210g</t>
  </si>
  <si>
    <t>Tesco Blueberries 250G</t>
  </si>
  <si>
    <t xml:space="preserve">Onions </t>
  </si>
  <si>
    <t>792g</t>
  </si>
  <si>
    <t xml:space="preserve">12 small onions (792 g) </t>
  </si>
  <si>
    <t>Loose Brown Onions, 85p/kg, 792g</t>
  </si>
  <si>
    <t xml:space="preserve">Celery </t>
  </si>
  <si>
    <t>2 sticks (136 g)</t>
  </si>
  <si>
    <t>Tesco Celery Sticks 250g 50p Clubcard Price 75p standard price</t>
  </si>
  <si>
    <t xml:space="preserve">Spaghetti, dry weight </t>
  </si>
  <si>
    <t xml:space="preserve">156 g </t>
  </si>
  <si>
    <t>Tesco Quick Cook Spaghetti Pasta 500g</t>
  </si>
  <si>
    <t>Carrots, frozen</t>
  </si>
  <si>
    <t>764 g</t>
  </si>
  <si>
    <t>Tesco Sliced Carrots Peeled &amp; Cut 1kg (frozen)</t>
  </si>
  <si>
    <t xml:space="preserve">Leeks, fresh </t>
  </si>
  <si>
    <t>700g</t>
  </si>
  <si>
    <t>1 leek (280 g)</t>
  </si>
  <si>
    <t>Tesco Sliced Leeks 700g (frozen)</t>
  </si>
  <si>
    <t>Garlic cloves</t>
  </si>
  <si>
    <t>4 cloves (16 g}</t>
  </si>
  <si>
    <t>Tesco Garlic Each avg 12 cloves</t>
  </si>
  <si>
    <t>Stock cube</t>
  </si>
  <si>
    <t>2 stock cubes (12 g)</t>
  </si>
  <si>
    <t>Tesco 10 Chicken Stock Cubes 100g</t>
  </si>
  <si>
    <t>Bread rolls, standard, wholemeal</t>
  </si>
  <si>
    <t>Warburtons</t>
  </si>
  <si>
    <t>1 small x 40 g and 1 stand 55 g</t>
  </si>
  <si>
    <t>Warburtons Wholemeal Rolls 6 Pack (assume freeze remainder)</t>
  </si>
  <si>
    <t>Squash, no sugar conc</t>
  </si>
  <si>
    <t>1.5l</t>
  </si>
  <si>
    <t>1540 ml (=28x55ml)</t>
  </si>
  <si>
    <t xml:space="preserve">Tesco Quadruple Strength Lemon Squash No Added Sugar 1.5L (100 servings) </t>
  </si>
  <si>
    <t xml:space="preserve">Tuna 1 x 180 g std tin in spring water </t>
  </si>
  <si>
    <t>110g</t>
  </si>
  <si>
    <t>2 medium 180 g tins (320 g)</t>
  </si>
  <si>
    <t>Tesco Drained Tuna Steak in Spring Water 110g (best option - 3 tins gives 330g) Any 3 for £3 Clubcard price (full price £1.20)</t>
  </si>
  <si>
    <t xml:space="preserve">Tuna 1 x 100 g small tin in spring water </t>
  </si>
  <si>
    <t>4x145g</t>
  </si>
  <si>
    <t>2 small 100 g tins (100 g)</t>
  </si>
  <si>
    <t>Tesco Tuna Chunks in Spring Water 145g (best option gives 102g drained) Any 4 for £2.83 Clubcard Price (full price .79 each)</t>
  </si>
  <si>
    <t>Mayonnaise, light, reduced fat</t>
  </si>
  <si>
    <t>450ml</t>
  </si>
  <si>
    <t>292 g</t>
  </si>
  <si>
    <t>Tesco Light Mayonnaise 450ml</t>
  </si>
  <si>
    <t>Lettuce, mixed leaf</t>
  </si>
  <si>
    <t>192 g</t>
  </si>
  <si>
    <t>Iceberg Lettuce Each 46p. Ok to assume this would be enough?</t>
  </si>
  <si>
    <t>Tomatoes</t>
  </si>
  <si>
    <t>8 small tomatoes (680 g)</t>
  </si>
  <si>
    <t>Tesco Salad Tomatoes 6 Pack net weight 360g</t>
  </si>
  <si>
    <t>Cucumber</t>
  </si>
  <si>
    <t>1.5 cucumbers (382 g)</t>
  </si>
  <si>
    <t xml:space="preserve"> Tesco Cucumber Whole Each</t>
  </si>
  <si>
    <t>Beetroot, cooked</t>
  </si>
  <si>
    <t>462g</t>
  </si>
  <si>
    <t>2 cooked beetroot (144 g)</t>
  </si>
  <si>
    <t>Tesco Whole Baby Beetroot Vinegar 710g (drained weight 462g) keeps 6 weeks in fridge</t>
  </si>
  <si>
    <t>Lamb Mince, raw weight</t>
  </si>
  <si>
    <t>250 g</t>
  </si>
  <si>
    <t>Tesco British Lamb Mince 20% Fat 500g</t>
  </si>
  <si>
    <t>Plain flour, white</t>
  </si>
  <si>
    <t>1.5kg</t>
  </si>
  <si>
    <t>81 g</t>
  </si>
  <si>
    <t>Tesco Plain Flour 1.5kg</t>
  </si>
  <si>
    <t>Bay leaves, dried</t>
  </si>
  <si>
    <t>3g</t>
  </si>
  <si>
    <t>2 leaves</t>
  </si>
  <si>
    <t>Tesco Bay Leaves 3g (pack says 15 servings)</t>
  </si>
  <si>
    <t>Mixed dried herbs</t>
  </si>
  <si>
    <t>18g</t>
  </si>
  <si>
    <t>1 tsp (0.8 g)</t>
  </si>
  <si>
    <t>Tesco Mixed Herbs 18g</t>
  </si>
  <si>
    <t>Potatoes, old</t>
  </si>
  <si>
    <t>2.5kg</t>
  </si>
  <si>
    <t>838 g</t>
  </si>
  <si>
    <t>Tesco All Rounder Potatoes 2.5kg</t>
  </si>
  <si>
    <t>Large potatoes, baking</t>
  </si>
  <si>
    <t>900g</t>
  </si>
  <si>
    <t xml:space="preserve">1 x 404 g and 1 x 243 g </t>
  </si>
  <si>
    <t>Potatoes Baking Loose (can only price 0.6 or 0.9kg so went for 0.9kg)</t>
  </si>
  <si>
    <t>Tomato puree</t>
  </si>
  <si>
    <t>2 tsp (36 g)</t>
  </si>
  <si>
    <t>Tesco tomato Puree Tube 200g</t>
  </si>
  <si>
    <t>Worcestershire sauce</t>
  </si>
  <si>
    <t>150ml</t>
  </si>
  <si>
    <t>2 tsp (12 g)</t>
  </si>
  <si>
    <t>Tesco Worcester Sauce 150ml</t>
  </si>
  <si>
    <t>Broccoli, frozen</t>
  </si>
  <si>
    <t>510 g</t>
  </si>
  <si>
    <t>Tesco Broccoli &amp; Cauliflower Floret Mix 900G</t>
  </si>
  <si>
    <t>Peas, frozen</t>
  </si>
  <si>
    <t>380 g</t>
  </si>
  <si>
    <t>Tesco Garden Peas 1kg</t>
  </si>
  <si>
    <t>Sweetcorn, frozen</t>
  </si>
  <si>
    <t>180 g</t>
  </si>
  <si>
    <t>Tesco Supersweet Sweetcorn 1kg</t>
  </si>
  <si>
    <t>Salmon, frozen</t>
  </si>
  <si>
    <t>2 fillets, 1 packet (240 g)</t>
  </si>
  <si>
    <t>Tesco Wild Salmon Fillets 500g (typical fillet 100g)</t>
  </si>
  <si>
    <t>Rice, white long grain raw weight (600 g conversion factor 2.48)</t>
  </si>
  <si>
    <t>338 g</t>
  </si>
  <si>
    <t>Tesco Easy Cook Long Grain Rice 1kg</t>
  </si>
  <si>
    <t>Beans, frozen</t>
  </si>
  <si>
    <t>280 g</t>
  </si>
  <si>
    <t>Tesco Fine Whole Green Beans 900g</t>
  </si>
  <si>
    <t>Caster sugar</t>
  </si>
  <si>
    <t>Silver Spoon</t>
  </si>
  <si>
    <t>104 g</t>
  </si>
  <si>
    <t>Silver Spoon Caster Sugar 1kg</t>
  </si>
  <si>
    <t>Cream, single</t>
  </si>
  <si>
    <t>2 Tbsp (66 g)</t>
  </si>
  <si>
    <t xml:space="preserve">Tesco Fresh Single Cream 150ml </t>
  </si>
  <si>
    <t>Custard powder</t>
  </si>
  <si>
    <t>Birds</t>
  </si>
  <si>
    <t>350g</t>
  </si>
  <si>
    <t>37 g</t>
  </si>
  <si>
    <t>Bird's Traditional Custard Powder 350g</t>
  </si>
  <si>
    <t>Ham</t>
  </si>
  <si>
    <t>130g</t>
  </si>
  <si>
    <t>7 slices (130 g)</t>
  </si>
  <si>
    <t>Tesco German Smoked Ham 130g</t>
  </si>
  <si>
    <t>Spring onions</t>
  </si>
  <si>
    <t>100g</t>
  </si>
  <si>
    <t>6 spring onions (107 g)</t>
  </si>
  <si>
    <t>Tesco Bunched Spring Onions 100g</t>
  </si>
  <si>
    <t>Pickled onions</t>
  </si>
  <si>
    <t>220g</t>
  </si>
  <si>
    <t>2 small (50 g)</t>
  </si>
  <si>
    <t>Tesco Pickled Silverskin Onions 440g (drained weight 220g)</t>
  </si>
  <si>
    <t>Coleslaw, ready made</t>
  </si>
  <si>
    <t>180g</t>
  </si>
  <si>
    <t>135 g</t>
  </si>
  <si>
    <t>Tesco Coleslaw 180g</t>
  </si>
  <si>
    <t>Beef mince, raw weight</t>
  </si>
  <si>
    <t>Tesco Lean Beef Steak Mince 5% Fat 250g</t>
  </si>
  <si>
    <t>Tinned tomatoes</t>
  </si>
  <si>
    <t>227g</t>
  </si>
  <si>
    <t>1 small tin (200 g)</t>
  </si>
  <si>
    <t>Tesco Italian Chopped Tomatoes 227g</t>
  </si>
  <si>
    <t>Bolognese sauce, jar</t>
  </si>
  <si>
    <t>1/2 jar (250 g)</t>
  </si>
  <si>
    <t>Tesco Bolognese Pasta Sauce Jar 500g</t>
  </si>
  <si>
    <t>Black pepper</t>
  </si>
  <si>
    <t>25g</t>
  </si>
  <si>
    <t>0.2 g</t>
  </si>
  <si>
    <t>Tesco Ground Black Pepper 25g</t>
  </si>
  <si>
    <t xml:space="preserve">Green Pepper </t>
  </si>
  <si>
    <t>2 small peppers (286 g)</t>
  </si>
  <si>
    <t>Green Peppers Each Class 1</t>
  </si>
  <si>
    <t xml:space="preserve">Baked Beans </t>
  </si>
  <si>
    <t>1 large tin (420 g)</t>
  </si>
  <si>
    <t>Tesco Baked Beans In Tomato Sauce 420g (Any 4 for £1.20 Clubcard Price - full price 35p per tin)</t>
  </si>
  <si>
    <t>Cod, frozen</t>
  </si>
  <si>
    <t>2 x 130 g fillets (1 packet)</t>
  </si>
  <si>
    <t>Tesco Cod Fillets 360g (pack says 4 servings)</t>
  </si>
  <si>
    <t>Cheese, reduced fat</t>
  </si>
  <si>
    <t>162 g</t>
  </si>
  <si>
    <t>Tesco 50% Reduced Fat Mature Cheese 220G</t>
  </si>
  <si>
    <t>Chips, frozen</t>
  </si>
  <si>
    <t>950g</t>
  </si>
  <si>
    <t>265 g</t>
  </si>
  <si>
    <t>Tesco Homestyle Straight Cut Oven Chips 950G</t>
  </si>
  <si>
    <t>Peaches, tin in juice</t>
  </si>
  <si>
    <t>410g</t>
  </si>
  <si>
    <t>Tesco Peach Slices In Juice 410g</t>
  </si>
  <si>
    <t>Chicken, raw without skin</t>
  </si>
  <si>
    <t>2 medium fillets (260 g)</t>
  </si>
  <si>
    <t>Tesco 2 British Chicken Breast Fillets 300g</t>
  </si>
  <si>
    <t>Chicken, raw with skin and bone (270 g roasted = converstion factors: 0.58 weight change factor and waste</t>
  </si>
  <si>
    <t>1 whole chicken (1588 g)</t>
  </si>
  <si>
    <t>Tesco British Large Whole Chicken 1.5kg-1.9kg</t>
  </si>
  <si>
    <t>Curry sauce</t>
  </si>
  <si>
    <t>Hearty Food Co.</t>
  </si>
  <si>
    <t>440g</t>
  </si>
  <si>
    <t>1 jar 440 g</t>
  </si>
  <si>
    <t>Hearty Food Co. Curry Sauce 440G</t>
  </si>
  <si>
    <t xml:space="preserve">Red pepper </t>
  </si>
  <si>
    <t>1 medium pepper (192 g)</t>
  </si>
  <si>
    <t>Red Peppers Each Class 1</t>
  </si>
  <si>
    <t>Spinach frozen</t>
  </si>
  <si>
    <t>160 g</t>
  </si>
  <si>
    <t>Tesco Leaf Spinach 900g</t>
  </si>
  <si>
    <t>Seeded wholemeal roll</t>
  </si>
  <si>
    <t>2 x 60 g (2 out of 4 packet)</t>
  </si>
  <si>
    <t>Tesco Ancient Grain Rolls 4 Pack</t>
  </si>
  <si>
    <t>Mixed berries, frozen</t>
  </si>
  <si>
    <t>120 g</t>
  </si>
  <si>
    <t>Tesco Perfectly Imperfect Frozen Mixed Berry 1kg</t>
  </si>
  <si>
    <t>Beef, lean diced, raw</t>
  </si>
  <si>
    <t>400g</t>
  </si>
  <si>
    <t>Tesco Lean Diced Beef 400g Clubcard Price £3.50 (full price £4.25)</t>
  </si>
  <si>
    <t>Rice, short grain pudding</t>
  </si>
  <si>
    <t>50 g</t>
  </si>
  <si>
    <t>Tesco Pudding Rice 500g</t>
  </si>
  <si>
    <t>Vanilla essence</t>
  </si>
  <si>
    <t>38ml</t>
  </si>
  <si>
    <t>2 tsp 10 ml</t>
  </si>
  <si>
    <t>Ms Mollys Vanilla Essence 38ml</t>
  </si>
  <si>
    <t>Nutmeg</t>
  </si>
  <si>
    <t>Shwartz</t>
  </si>
  <si>
    <t>32g</t>
  </si>
  <si>
    <t>2 tsp 1.2 g</t>
  </si>
  <si>
    <t>Schwartz Ground Nutmeg 32g</t>
  </si>
  <si>
    <t>Parsnips</t>
  </si>
  <si>
    <t>Tesco Parsnips 500G, 21p Clubcard Price 42p standard price</t>
  </si>
  <si>
    <t>Swede, frozen</t>
  </si>
  <si>
    <t>124 g</t>
  </si>
  <si>
    <t>Tesco Swede (Min weight 400g)</t>
  </si>
  <si>
    <t xml:space="preserve">No frozen swede so priced fresh. </t>
  </si>
  <si>
    <t>Cabbage, frozen</t>
  </si>
  <si>
    <t>750g</t>
  </si>
  <si>
    <t>170 g</t>
  </si>
  <si>
    <t>Tesco Shredded Savoy Cabbage</t>
  </si>
  <si>
    <t>Paxo stuffing, packet mixture, dry weight</t>
  </si>
  <si>
    <t>Paxo</t>
  </si>
  <si>
    <t>170g</t>
  </si>
  <si>
    <t>1/5 packet (36 g)</t>
  </si>
  <si>
    <t>Paxo Sage &amp; Onion Stuffing Mix 170g</t>
  </si>
  <si>
    <t>Yorkshire pudding</t>
  </si>
  <si>
    <t>2 of 6 packet (2 x 30 g)</t>
  </si>
  <si>
    <t>Tesco 12 Yorkshire Puddings 220g (each pudding = 18g so would need to use 4)</t>
  </si>
  <si>
    <t>Gravy Granules</t>
  </si>
  <si>
    <t>4 tsp 20 g</t>
  </si>
  <si>
    <t>Tesco Chicken Gravy Granules 200g</t>
  </si>
  <si>
    <t>Cranberry sauce, retail jar</t>
  </si>
  <si>
    <t>Tesco Cranberry Sauce 200g</t>
  </si>
  <si>
    <t>Cauliflower, frozen</t>
  </si>
  <si>
    <t>150 g</t>
  </si>
  <si>
    <t>Tesco Cauliflower Florets 900G</t>
  </si>
  <si>
    <t>Vanilla ice-cream</t>
  </si>
  <si>
    <t>900ml</t>
  </si>
  <si>
    <t>Tesco Vanilla Ice Cream 900ml</t>
  </si>
  <si>
    <t>Mango frozen chunks</t>
  </si>
  <si>
    <t>Tesco Mango Chunks</t>
  </si>
  <si>
    <t>Almonds, flaked</t>
  </si>
  <si>
    <t>Tesco Toasted Flaked Almonds 100g</t>
  </si>
  <si>
    <t>Food delivery</t>
  </si>
  <si>
    <t>£35 per year for food delivery</t>
  </si>
  <si>
    <t>Xmas food &amp; drink</t>
  </si>
  <si>
    <t>£50 per household</t>
  </si>
  <si>
    <t>A2</t>
  </si>
  <si>
    <t>Eating out</t>
  </si>
  <si>
    <t>£40 per person per month less cost of wine drinking out (250ml per person) £2.85, less cost of equivalent meal eaten in: cod £1.73, chips 39p, peas 11p, sweetcorn 27p, broccoli 15p, peaches 90p, custard powder 9p, milk 27p + sugar 2p = £3.93, 80 - 2.85x2 - 3.93 = £70.37</t>
  </si>
  <si>
    <t>Takeaway</t>
  </si>
  <si>
    <t>£50 per couple per month less cost of equivalent meal chicken breast £2.05, rice 21p, curry sauce 45p, olive oil 9p, red pepper 24p, green pepper 24p, spinach 27p, onion 13p = £3.68, 50 - 3.68 = £46.32</t>
  </si>
  <si>
    <t>Catering</t>
  </si>
  <si>
    <t xml:space="preserve">B: Alcohol </t>
  </si>
  <si>
    <t>Weekly cost £</t>
  </si>
  <si>
    <t>B1A</t>
  </si>
  <si>
    <t>Wine,white</t>
  </si>
  <si>
    <t>Isla Negra</t>
  </si>
  <si>
    <t>75cl</t>
  </si>
  <si>
    <t>2 x 750 ml bottles, £5 for 750ml red wine minus 58ml a week (250ml once per month 250/4.3 = 58ml, equivalent to 7.7% of bottle so 39p) = £5-39p=£4.61</t>
  </si>
  <si>
    <t>Isla Negra Sauvingnon Blanc 75Cl (11.5%) £5</t>
  </si>
  <si>
    <t>B1B</t>
  </si>
  <si>
    <t>Wine</t>
  </si>
  <si>
    <t>Greene King (Heathley Park - Pub &amp; Grill)</t>
  </si>
  <si>
    <t>250ml glass of wine priced in pub/restaurant with meal out once a fortnight</t>
  </si>
  <si>
    <t>250ml glass of wine £4.89 (EL PICO SAUVIGNON BLANC, CHILE 12%) priced at Greene King pub</t>
  </si>
  <si>
    <t>C: Clothing and footwear</t>
  </si>
  <si>
    <t xml:space="preserve">Shopping List </t>
  </si>
  <si>
    <t>C</t>
  </si>
  <si>
    <t>Underwear</t>
  </si>
  <si>
    <t>Pants</t>
  </si>
  <si>
    <t>M&amp;S</t>
  </si>
  <si>
    <t>12 pairs needed. From M&amp;S. Lasting 2 years. FG3 reduced lifetime to 6 months. Lifetime adjusted to 1 year</t>
  </si>
  <si>
    <t>7pk Pure Cotton High Leg Knickers - available in black or white</t>
  </si>
  <si>
    <t>Bras</t>
  </si>
  <si>
    <t>4 bras from M&amp;S. Lasting 2 years. FG3 reduced lifetime to 6 months. Lifetime adjusted to 1 year</t>
  </si>
  <si>
    <t>Wild Blooms Wired Full Cup Bra A-E (range of styles, sizes and colours available at this price).</t>
  </si>
  <si>
    <t>Socks</t>
  </si>
  <si>
    <t>Asda</t>
  </si>
  <si>
    <t>6 pairs of socks lasting 3 years. From the supermarket. FG3 reduced lifetime to 6 months. Lifetme adjusted to 1 year</t>
  </si>
  <si>
    <t>Black Contrast Toe and Heel Ankle Socks 7 Pack</t>
  </si>
  <si>
    <t>Tights (winter)</t>
  </si>
  <si>
    <t>H&amp;M</t>
  </si>
  <si>
    <t>4 pairs of woolly tights from the supermarket. Lasting 3 years. Lifetime adjusted to 1 year.</t>
  </si>
  <si>
    <t>2-pack fine-knit tights. NB: Priced in H&amp;M as no knitted tights found in supermarkets</t>
  </si>
  <si>
    <t>Tights (everyday)</t>
  </si>
  <si>
    <t>4 pairs of tights from the supermarket. Lasting 3 years. Adjusted to 10 pairs lasting 1 year</t>
  </si>
  <si>
    <t>Gloss 15 Denier Tights 5 Pack</t>
  </si>
  <si>
    <t>Petticoat</t>
  </si>
  <si>
    <t>2 petticoats lasting 20 years. From supermarket</t>
  </si>
  <si>
    <t>Black Lace Trim Slip. Available in black or nude</t>
  </si>
  <si>
    <t>Main clothing</t>
  </si>
  <si>
    <t>Vest tops/camisoles</t>
  </si>
  <si>
    <t>6 from Primark. Lasting 5 years.</t>
  </si>
  <si>
    <t>Jersey Cami Vest Top</t>
  </si>
  <si>
    <t>Thermal top</t>
  </si>
  <si>
    <t>2 thermal sets (tops and bottoms). Lasting 5 years. From supermarket</t>
  </si>
  <si>
    <t>Black Foil Thermal Long Sleeve Top</t>
  </si>
  <si>
    <t>Thermal bottoms</t>
  </si>
  <si>
    <t>Black Foil Thermal Leggings</t>
  </si>
  <si>
    <t>T-shirts (short sleeved)</t>
  </si>
  <si>
    <t>3 needed. From supermarket. Lasting 1 year.</t>
  </si>
  <si>
    <t>Crew Neck T-Shirts 2 Pack. Range of colours and styles.</t>
  </si>
  <si>
    <t>T-shirts (long sleeved)</t>
  </si>
  <si>
    <t>2 needed. From supermarket. Lasting 1 year.</t>
  </si>
  <si>
    <t>Assorted Long Sleeve Jersey Tops 2 Pack</t>
  </si>
  <si>
    <t xml:space="preserve">Blouses </t>
  </si>
  <si>
    <t>Next</t>
  </si>
  <si>
    <t>2 blouses from Next. Lasting 4 years.</t>
  </si>
  <si>
    <t>Half Sleeve Top. Range of patterns.</t>
  </si>
  <si>
    <t>Trousers (smart)</t>
  </si>
  <si>
    <t xml:space="preserve">1 pair of smart trousers frrom Next. Lasting 5 years. </t>
  </si>
  <si>
    <t>Navy Blue Tailored Straight Leg Trousers</t>
  </si>
  <si>
    <t>Trousers (casual)</t>
  </si>
  <si>
    <t>1 pair of casual trousers from Next. Lasting 5 years.</t>
  </si>
  <si>
    <t>F&amp;F Black Spot Wide Leg Trousers. NB: F&amp;F range stocked in Next.</t>
  </si>
  <si>
    <t>Trousers (summer)</t>
  </si>
  <si>
    <t>1 pair of linen trousers from Next. Lasting 5 years.</t>
  </si>
  <si>
    <t>Linen Blend Taper Trousers</t>
  </si>
  <si>
    <t>Leggings</t>
  </si>
  <si>
    <t>2 pairs of leggings from supermarket. Lasting 1 year.</t>
  </si>
  <si>
    <t>Black Ribbed Leggings</t>
  </si>
  <si>
    <t>Jogging bottoms</t>
  </si>
  <si>
    <t>1 pair needed. Lasting 1 year. From supermarket</t>
  </si>
  <si>
    <t>Black Straight Leg Jersey Joggers</t>
  </si>
  <si>
    <t>Jeans</t>
  </si>
  <si>
    <t>2 pairs of jeans from M&amp;S/Next. Lasting 1 year.</t>
  </si>
  <si>
    <t>Sienna Straight Leg Jeans with Stretch. Range of colours</t>
  </si>
  <si>
    <t>Dress (summer)</t>
  </si>
  <si>
    <t>3 summer dresses from supermarket. Lasting 3 years.</t>
  </si>
  <si>
    <t>Coral  Floral Print Midi Dress. Range of styles at same price</t>
  </si>
  <si>
    <t>Dress (occasion)</t>
  </si>
  <si>
    <t>2 occasion dresses from Next. One summer and one winter. Lasting 3 years.</t>
  </si>
  <si>
    <t>Roman Black Leaf Print Panel Dress</t>
  </si>
  <si>
    <t>Roman Black Star Foil Print Frill Dress</t>
  </si>
  <si>
    <t>Skirt (summer)</t>
  </si>
  <si>
    <t>1 summer skirt from supermarket. Lasting 5 years.</t>
  </si>
  <si>
    <t>Green Floral Print Button Up Midi Skirt</t>
  </si>
  <si>
    <t>Skirt (smart)</t>
  </si>
  <si>
    <t>1 smart skirt from supermarket. Lasting 5 years.</t>
  </si>
  <si>
    <t xml:space="preserve">Jersey Knee Length Pencil Skirt. </t>
  </si>
  <si>
    <t>Skirt (winter)</t>
  </si>
  <si>
    <t>Sainsbury's</t>
  </si>
  <si>
    <t>1 winter skirt from supermarket. Lasting 5 years.</t>
  </si>
  <si>
    <t>Black Plisse Midi Skirt</t>
  </si>
  <si>
    <t>Jumpers (light)</t>
  </si>
  <si>
    <t>3 medium-weight jumpers. From supermarket. Lasting 5 years.</t>
  </si>
  <si>
    <t>Cream Ribbed High Neck Jumper. Range of colours.</t>
  </si>
  <si>
    <t>Jumpers (thick)</t>
  </si>
  <si>
    <t>2 thick jumpers. From supermarket. Lasting 5 years.</t>
  </si>
  <si>
    <t>Tan Roll Neck Balloon Sleeve Jumper. Range of styles and colours.</t>
  </si>
  <si>
    <t xml:space="preserve">Hoody </t>
  </si>
  <si>
    <t>1 hoody from the supermarket. Lasting 1 year.</t>
  </si>
  <si>
    <t>Black Long Sleeve Hoodie range of colours and styles at this price</t>
  </si>
  <si>
    <t>Cardigans</t>
  </si>
  <si>
    <t>2 cardigans from supermarket. Lasting 5 years.</t>
  </si>
  <si>
    <t>Grey Longline Open Front Cardigan (range of colours and styles at this price)</t>
  </si>
  <si>
    <t>Accessories</t>
  </si>
  <si>
    <t>Gloves (woolly)</t>
  </si>
  <si>
    <t>1 pair of woolly gloves from supermarket. Lasting 2 years.</t>
  </si>
  <si>
    <t>2-pack touchscreen gloves. 2 Pack, so would last 4 years</t>
  </si>
  <si>
    <t>Gloves (smart)</t>
  </si>
  <si>
    <t>1 pair of leather gloves from supermarket. Lasting 2 years.</t>
  </si>
  <si>
    <t>Leather Gloves</t>
  </si>
  <si>
    <t>Scarf (winter)</t>
  </si>
  <si>
    <t>1 winter scarf. From supermarket. Lasting 10 years.</t>
  </si>
  <si>
    <t>Blue Ombre Long Light Weight Scarf</t>
  </si>
  <si>
    <t>Scarves (summer)</t>
  </si>
  <si>
    <t>1 thin scarf. From supermarket. Lasting 10 years.</t>
  </si>
  <si>
    <t>Sage Green Butterfly Print Scarf</t>
  </si>
  <si>
    <t>Outer clothing</t>
  </si>
  <si>
    <t>Raincoat</t>
  </si>
  <si>
    <t>Cagoule. From supermarket. Lasting 5 years.</t>
  </si>
  <si>
    <t>Black Casual Pac a Mac</t>
  </si>
  <si>
    <t>Waterproof trousers</t>
  </si>
  <si>
    <t>Go Outdoors</t>
  </si>
  <si>
    <t>1 pair of fully waterproof trousers from Blacks or Go Outdoors. Lasting 10 years.</t>
  </si>
  <si>
    <t>Peter Storm Women's Waterproof Trousers</t>
  </si>
  <si>
    <t>Coat (winter)</t>
  </si>
  <si>
    <t>Primark</t>
  </si>
  <si>
    <t>1 thick winter coat from supermarket. Lasting 5 years.</t>
  </si>
  <si>
    <t>Faux Fur Hooded Puffer Jacket</t>
  </si>
  <si>
    <t>Coat (summer)</t>
  </si>
  <si>
    <t>1 light summer coat from supermarket. Lasting 5 years.</t>
  </si>
  <si>
    <t>Double-Breasted Trench Coat</t>
  </si>
  <si>
    <t>Waterproof</t>
  </si>
  <si>
    <t>Waterproof jacket from Blacks. Lasting 5 years.</t>
  </si>
  <si>
    <t xml:space="preserve">Women’s Downpour Waterproof Jacket. </t>
  </si>
  <si>
    <t>Jacket (casual)</t>
  </si>
  <si>
    <t>Short quilted mac jacket from supermarket. Lasting 5 years.</t>
  </si>
  <si>
    <t>Lilac Short Padded Coat</t>
  </si>
  <si>
    <t>Swimwear</t>
  </si>
  <si>
    <t>Swimming costume</t>
  </si>
  <si>
    <t>2 swimsuits from supermarket. Lasting 1 year.</t>
  </si>
  <si>
    <t>Monochrome Leaf Print Medium Tummy Control Swimsuit</t>
  </si>
  <si>
    <t>Nightwear</t>
  </si>
  <si>
    <t>Pyjamas (winter)</t>
  </si>
  <si>
    <t>2 sets of winter pyjamas. From supermarket. Lasting 2 years.</t>
  </si>
  <si>
    <t>Blue Henley Pyjamas</t>
  </si>
  <si>
    <t>Pyjamas (summer)</t>
  </si>
  <si>
    <t>2 sets of summer pyjamas. From supermarket. Lasting 2 years</t>
  </si>
  <si>
    <t>Floral Graphic Print Pyjamas</t>
  </si>
  <si>
    <t>Dressing gown (winter)</t>
  </si>
  <si>
    <t>From supermarket. Lasting 5 years</t>
  </si>
  <si>
    <t>Blue Polka Dot Print Fleece Dressing Gown</t>
  </si>
  <si>
    <t>Dressing gown (summer)</t>
  </si>
  <si>
    <t>Grey Soft Knit Robe</t>
  </si>
  <si>
    <t>Male, underwear</t>
  </si>
  <si>
    <t>ASDA</t>
  </si>
  <si>
    <t>10 pants needed, Primark, Supermarket, Matalan, Amazon, 1 year</t>
  </si>
  <si>
    <t>Contrast Trim Loose Fit Boxers 10 Pack</t>
  </si>
  <si>
    <t>16 pairs needed, of which 7 everyday socks, Primark, Supermarket, Matalan, Amazon. 1 year</t>
  </si>
  <si>
    <t>Black Ankle Socks 7 Pack</t>
  </si>
  <si>
    <t>Socks (trainer)</t>
  </si>
  <si>
    <t>16 pairs needed, 7 trainer socks. Primark, Supermarket, Matalan, Amazon. 1 year</t>
  </si>
  <si>
    <t>White Trainer Liner Socks 7 Pack</t>
  </si>
  <si>
    <t>Socks (walking)</t>
  </si>
  <si>
    <t xml:space="preserve"> 2 pairs of walking socks. Primark, Supermarket, Matalan, Amazon. 2 years</t>
  </si>
  <si>
    <t>Hiking Ankle Socks Set</t>
  </si>
  <si>
    <t>Male, main clothing</t>
  </si>
  <si>
    <t>Vests</t>
  </si>
  <si>
    <t>10 vests needed. Primark, Supermarket, Matalan, Amazon, 1 year</t>
  </si>
  <si>
    <t>White Vest Tops 3 Pack</t>
  </si>
  <si>
    <t>Vests (thermal)</t>
  </si>
  <si>
    <t>Amazon</t>
  </si>
  <si>
    <t>2 thermal vests needed. Primark, Supermarket, Matalan, Amazon, 2 years</t>
  </si>
  <si>
    <t>White 'Maximum Warmth' Thermal Short Sleeve T-Shirt</t>
  </si>
  <si>
    <t xml:space="preserve">Shirts, casual (long sleeved) </t>
  </si>
  <si>
    <t>3 long sleeve shirts needed - 2 casual + 1 smart shirt needed. Primark, Supermarket, Matalan, Amazon. 3 years.</t>
  </si>
  <si>
    <t>Textured cotton shirt</t>
  </si>
  <si>
    <t xml:space="preserve">Shirts, smart (long sleeved) </t>
  </si>
  <si>
    <t>Regular Fit Cotton Check Shirt</t>
  </si>
  <si>
    <t>Shirts, casual (short sleeved)</t>
  </si>
  <si>
    <t>3 short sleeve shirts needed - 1 casual + 2 smart. Primark, Supermarket, Matalan, Amazon. 3 years.</t>
  </si>
  <si>
    <t>Navy Stripe Shirt</t>
  </si>
  <si>
    <t>Shirts, smart (short sleeved)</t>
  </si>
  <si>
    <t>Cotton Poplin Short Sleeve Shirt</t>
  </si>
  <si>
    <t>T shirts (short sleeved)</t>
  </si>
  <si>
    <t xml:space="preserve"> Primark, Supermarket, Matalan, Amazon. 2 years. FG3 said 4 t-shirts</t>
  </si>
  <si>
    <t>Crew neck t shirt £3.50 each or £5 for 2</t>
  </si>
  <si>
    <t>Jumpers</t>
  </si>
  <si>
    <t>Matalan</t>
  </si>
  <si>
    <t>2 needed, 1 light v neck jumper and 1 thick jumper. Primark, Supermarket, Matalan, Amazon. 4 years. CB4 increased to 4 total - 2 light and 2 thick</t>
  </si>
  <si>
    <t>Soft Touch V Neck Jumper (range of colours available). Price reflects offer of 2 for £18 or £10 each.</t>
  </si>
  <si>
    <t>Lincoln Navy 7 Gauge Knitted Jumper</t>
  </si>
  <si>
    <t>Cardigan</t>
  </si>
  <si>
    <t>1 cardigan needed, Primark, Supermarket, Matalan, Amazon, 4 years</t>
  </si>
  <si>
    <t>Soft Touch V Neck Cardigan</t>
  </si>
  <si>
    <t>3 pairs of jeans needed. Primark, Supermarket, Matalan, Amazon. 2 years.</t>
  </si>
  <si>
    <t>Dark Wash Stretch Straight Fit Jeans (range of colours available)</t>
  </si>
  <si>
    <t>3 pairs of smart chinos needed. Primark, Supermarket, Matalan, Amazon. 4 years.</t>
  </si>
  <si>
    <t>Khaki Straight Fit Chinos with Stretch (range of colours available)</t>
  </si>
  <si>
    <t>1 pair of jogging bottoms needed. CB4 increased to 2 pairs. Reduced lifetime to 1 year</t>
  </si>
  <si>
    <t>Navy and Black Jersey Joggers 2 Pack</t>
  </si>
  <si>
    <t>Shorts (casual)</t>
  </si>
  <si>
    <t>2 pairs of shorts needed. Primark, Supermarket, Matalan, Amazon, lifetime? CB4 said 2 years</t>
  </si>
  <si>
    <t>Relaxed Cotton Twill Shorts</t>
  </si>
  <si>
    <t>Suit</t>
  </si>
  <si>
    <t>1 suit needed, black so can wear to funerals. CB4 said 5 years</t>
  </si>
  <si>
    <t>Taylor &amp; Wright Panama Tailored Fit Suit Jacket (£30)+ Trousers (£15)</t>
  </si>
  <si>
    <t>Fleece</t>
  </si>
  <si>
    <t>1 fleece needed, Primark, Supermarket, Matalan, Amazon, 5 years</t>
  </si>
  <si>
    <t>Regatta Dark Grey Thompson Fleece</t>
  </si>
  <si>
    <t>Jacket (light)</t>
  </si>
  <si>
    <t>1 summer lightweight jacket such as denim or harrington, Primark, Supermarket, Matalan, Amazon, 2 years</t>
  </si>
  <si>
    <t>Khaki Showerproof Harrington Jacket</t>
  </si>
  <si>
    <t>3/4 length heavy smart winter coat, Matalan, 10 years</t>
  </si>
  <si>
    <t>Felted wool-blend car coat</t>
  </si>
  <si>
    <t>Waterproof coat</t>
  </si>
  <si>
    <t>1 waterproof anorak with hood, 10 years.</t>
  </si>
  <si>
    <t>Regatta Navy Calderdale IV Jacket</t>
  </si>
  <si>
    <t>Male, sportswear</t>
  </si>
  <si>
    <t>Swimming trunks</t>
  </si>
  <si>
    <t>1 pair needed, 1 year</t>
  </si>
  <si>
    <t>Striped Swim Shorts</t>
  </si>
  <si>
    <t>Dressing gown</t>
  </si>
  <si>
    <t>1 needed. 10 years.</t>
  </si>
  <si>
    <t>Fleece Dressing Gown</t>
  </si>
  <si>
    <t>Pyjamas</t>
  </si>
  <si>
    <t>2 pairs needed. 1 year</t>
  </si>
  <si>
    <t>Charcoal Stripe Jersey Pyjamas</t>
  </si>
  <si>
    <t>Male, accessories</t>
  </si>
  <si>
    <t>Hat, winter</t>
  </si>
  <si>
    <t>1 set: hat, gloves, scarf. Primark, Supermarket, Matalan, Amazon, 10 years</t>
  </si>
  <si>
    <t>Thinsulate Thermal Beanie Hat</t>
  </si>
  <si>
    <t>Gloves</t>
  </si>
  <si>
    <t>Thinsulate Black Gloves</t>
  </si>
  <si>
    <t>Navy Stripe Scarf</t>
  </si>
  <si>
    <t>Male, clothing accessories</t>
  </si>
  <si>
    <t>Ties</t>
  </si>
  <si>
    <t>2 ties needed, Primark, Supermarket, Matalan, Amazon, 10 years</t>
  </si>
  <si>
    <t>Taylor &amp; Wright Plain Texture Tie (range of colours available)</t>
  </si>
  <si>
    <t>Male clothing, accessories</t>
  </si>
  <si>
    <t>Hat, summer</t>
  </si>
  <si>
    <t>Baseball hat, Cb4 said 1 year</t>
  </si>
  <si>
    <t>Black Packable Cap</t>
  </si>
  <si>
    <t>Ppens</t>
  </si>
  <si>
    <t>Footwear</t>
  </si>
  <si>
    <t xml:space="preserve">Slippers </t>
  </si>
  <si>
    <t>1 pair lasting 1 year. From supermarket</t>
  </si>
  <si>
    <t>Pink Chenille Mule Slippers</t>
  </si>
  <si>
    <t>20/04/2022 Original item not available. Repriced similar item at £8 instead of £6</t>
  </si>
  <si>
    <t>Shoes (smart)</t>
  </si>
  <si>
    <t>Clarks</t>
  </si>
  <si>
    <t>1 pair of flat smart shoes in black. From Clarks. Lasting 4 years.</t>
  </si>
  <si>
    <t>Hamble Loafer</t>
  </si>
  <si>
    <t>20/4/22 Repriced from Couture Bloom £45 to give more variety. £66 for more choice</t>
  </si>
  <si>
    <t>Shoes (casual)</t>
  </si>
  <si>
    <t>Flat and comfortable slip-on shoes. From Clarks. Lasting 4 years.</t>
  </si>
  <si>
    <t>Georgia Black Leather. Slip-on loafers</t>
  </si>
  <si>
    <t>20/4/22 Price increased from £55 to £56</t>
  </si>
  <si>
    <t xml:space="preserve">1 pair of pumps or 'ballet' shoes. Leather or equivalent quality. Light colour e.g. white. From Clarks. Lasting 4 years. </t>
  </si>
  <si>
    <t xml:space="preserve">Couture Bloom Black Leather. 'Ballet pump' style. </t>
  </si>
  <si>
    <t>20/4/22 Price increased from £45 to £46</t>
  </si>
  <si>
    <t>Trainers</t>
  </si>
  <si>
    <t>1 pair of trainers . Lasting 2 years.From supermarket.</t>
  </si>
  <si>
    <t>Beige Knitted Trainers</t>
  </si>
  <si>
    <t>20/4/22 Price increased from £12.50 to £14</t>
  </si>
  <si>
    <t>Flip flops</t>
  </si>
  <si>
    <t>From supermarket. Lasting 1 year.</t>
  </si>
  <si>
    <t>Silver Diamante Flatform Flip Flops</t>
  </si>
  <si>
    <t>20/4/22 Repriced from Next to Asda £8 instead of £10</t>
  </si>
  <si>
    <t>Sandals (smart)</t>
  </si>
  <si>
    <t>Smart pair of sandals from Clarks. Lasting 2 years.</t>
  </si>
  <si>
    <t>Manilla Bonita</t>
  </si>
  <si>
    <t>20/4/22 Original item not available. Repriced at £56 instead of £49</t>
  </si>
  <si>
    <t>Wellington boots</t>
  </si>
  <si>
    <t>From supermarket. Lasting 5 years.</t>
  </si>
  <si>
    <t>Dark Green Floral Print Wellington Boots</t>
  </si>
  <si>
    <t>20/4/22 Original item not available. Equivalent item same price.</t>
  </si>
  <si>
    <t>Boots (winter)</t>
  </si>
  <si>
    <t>Knee-high boots. Sturdy, flat, non-slip and warm. Lasting 4 years.</t>
  </si>
  <si>
    <t>Orinoco 2 Hi Black Warmlined Leather. Cleated sole for grip.</t>
  </si>
  <si>
    <t>20/4/22 No change</t>
  </si>
  <si>
    <t>Boots (ankle)</t>
  </si>
  <si>
    <t>Ankle boots. From Clarks. Lasting 4 years.</t>
  </si>
  <si>
    <t>Orinoco Club</t>
  </si>
  <si>
    <t>20/4/22 Original item not available. Many boots discounted by 60% but cheapest original price £85 instead of £69 as originally priced.</t>
  </si>
  <si>
    <t>Walking boots</t>
  </si>
  <si>
    <t>Blacks</t>
  </si>
  <si>
    <t>From Blacks or Go Outdoors. Lasting 10 years.</t>
  </si>
  <si>
    <t>Peter Storm Women's Silverdale Waterproof Walking Shoe</t>
  </si>
  <si>
    <t>20/4/22 Repriced as better reviews for item similar price. Included discounted price (not sure if Blacks sells at full price or if everything discounted? £50 discounted from £100, replacing previously costed item that was £50 at full price, now listed as £70 full price and £45 discounted price)</t>
  </si>
  <si>
    <t>Male, footwear</t>
  </si>
  <si>
    <t>Slippers</t>
  </si>
  <si>
    <t>1 pair needed. Supermarket. 1 year.</t>
  </si>
  <si>
    <t>Herringbone Mule Slippers</t>
  </si>
  <si>
    <t xml:space="preserve">1 pair smart leather shoes needed, Deichmann, 2 years. CB4 changed retailer to Clarks </t>
  </si>
  <si>
    <t>Sidton Edge Black Leather. Range of styles.</t>
  </si>
  <si>
    <t>20/4/22 Price increased from £59 to £60</t>
  </si>
  <si>
    <t>Sports Direct</t>
  </si>
  <si>
    <t>1 pair, Sports Direct, 1 year.</t>
  </si>
  <si>
    <t>Reebok Quick Chase Running Shoes</t>
  </si>
  <si>
    <t>20/4/22 Price increased from £27 to £28</t>
  </si>
  <si>
    <t>Sandals</t>
  </si>
  <si>
    <t xml:space="preserve">1 pair of sandals, Deichmann, 5 years. CB4 changed retailer to Clarks </t>
  </si>
  <si>
    <t>Brixby Shore</t>
  </si>
  <si>
    <t>20/4/22 Original item not available. Repriced at £70 instead of £45 (cheapest sandals start at £60)</t>
  </si>
  <si>
    <t>Walking shoes</t>
  </si>
  <si>
    <t>Mountain Warehouse</t>
  </si>
  <si>
    <t>Walking shoes, Go Outdoors, 2 years. CB4 increased quality in line with SFP. 10 years</t>
  </si>
  <si>
    <t>Hi Tec Men's Eurotrek Lite Walking Boots</t>
  </si>
  <si>
    <t>20/4/22 Original item not available. Repriced at £60 instead of £59.99 (NB £60 is discounted price, RRP £90. Cheapest walking shoes now £40, full price £70)</t>
  </si>
  <si>
    <t>D: Housing costs</t>
  </si>
  <si>
    <t>D3</t>
  </si>
  <si>
    <t>D4</t>
  </si>
  <si>
    <t>N/A</t>
  </si>
  <si>
    <t>Includes £150 rebate</t>
  </si>
  <si>
    <t>D5</t>
  </si>
  <si>
    <t>Contents insurance</t>
  </si>
  <si>
    <t>Insurance</t>
  </si>
  <si>
    <t>Contents insurance based on 2 bed flat, social rent</t>
  </si>
  <si>
    <t>£69.47 paid in 12 monthly installments of £5.79</t>
  </si>
  <si>
    <t>D6</t>
  </si>
  <si>
    <t>D7</t>
  </si>
  <si>
    <t>House maintenance</t>
  </si>
  <si>
    <t>Decorating and other house maintenance</t>
  </si>
  <si>
    <t xml:space="preserve">£100 per year to maintain condition of property and repair minor damage. Important to keep rented property in original condition in order to get deposit back. </t>
  </si>
  <si>
    <t>E: Household goods and services</t>
  </si>
  <si>
    <t>E1</t>
  </si>
  <si>
    <t>Security</t>
  </si>
  <si>
    <t>Locking door chain</t>
  </si>
  <si>
    <t>B&amp;Q</t>
  </si>
  <si>
    <t>FG3 added safety chain for door B&amp;Q, 20 years</t>
  </si>
  <si>
    <t>Smith &amp; Locke TT4000 Chrome effect Steel Door chain, (L)195mm</t>
  </si>
  <si>
    <t>Door viewer</t>
  </si>
  <si>
    <t>CB4 added in line with singles: Spy hole, 20 years.</t>
  </si>
  <si>
    <t>Smith &amp; Locke Chrome effect Galvanised Brass 200° Door viewer, (Dia)25.9mm</t>
  </si>
  <si>
    <t>Hall</t>
  </si>
  <si>
    <t>Door mat</t>
  </si>
  <si>
    <t>Argos</t>
  </si>
  <si>
    <t>For outside, cheapest coconut matting 'welcome' style, Argos, Wilko, Homebase, 5 years.</t>
  </si>
  <si>
    <t>Argos Home Coir Flatweave Doormat - 40 x 60cm - Natural (with non-slip backing)</t>
  </si>
  <si>
    <t>For inside, rubber backed approx. £5, Argos, Wilko, Homebase, 5 years.</t>
  </si>
  <si>
    <t>Lampshade for central light</t>
  </si>
  <si>
    <t>Dunelm</t>
  </si>
  <si>
    <t xml:space="preserve">£25 per lamp shade. Wilko, B&amp;Q, Dunelm, 5 years. Cheaper lampshades in bedroom (approx. £15). CB4 said:same lampshades throughout, Dunelm, £25, 10 years, in line with SMP and SFP. </t>
  </si>
  <si>
    <t>Henna 3 Tier 28cm Grey Faux Linen Shade (range of colours/styles available at same price)</t>
  </si>
  <si>
    <t>Light bulb</t>
  </si>
  <si>
    <t>Wilko</t>
  </si>
  <si>
    <t xml:space="preserve">Energy efficient bulb. FG3 said 2 years </t>
  </si>
  <si>
    <t>Wilko 1 pack Bayonet B22/BC LED 810 Lumens Dimmabl e Daylight GLS Light Bulb</t>
  </si>
  <si>
    <t>Shoe storage</t>
  </si>
  <si>
    <t>Shoe rack/cupboard to hold 12 pairs (could be in hall or bedroom), approx. £20, Ikea, B+Q, Argos, 20 years</t>
  </si>
  <si>
    <t>Habitat Jorn 4 Tier Shoe Rack - White</t>
  </si>
  <si>
    <t>Coat hooks</t>
  </si>
  <si>
    <t>Homebase</t>
  </si>
  <si>
    <t xml:space="preserve">CB4 added in line with singles: Row of 4 hooks. Argos, Wilko, Homebase.  20 years.  FG3 changed to 6 hooks for couples. </t>
  </si>
  <si>
    <t>Standard Hat &amp; Coat Hook - 6 Hooks</t>
  </si>
  <si>
    <t>Living area</t>
  </si>
  <si>
    <t xml:space="preserve">Curtains </t>
  </si>
  <si>
    <t>Washable/dry cleaning. 5 years. Dunelm, Ikea, The Range, on the internet. FG3 changed lifetime to 10 years. Increased quality to approx. £60 for pair. Said increased price could include larger dimensions to give more choice. Washable blackout throughout</t>
  </si>
  <si>
    <t>Wilko Stone Eclipse Eyelet Blackout Curtains 228 W x 228cm D (machine washable at 30 degrees)</t>
  </si>
  <si>
    <t>Curtain pole</t>
  </si>
  <si>
    <t>Metal curtain pole from Wilkos/Dunelm/B&amp;Q. Lasting 15 years. FG3 increased lifetime to 20 years</t>
  </si>
  <si>
    <t>Wilko Tivoli 170 - 300cm Extendable Satin Silver Effect Curtain Pole</t>
  </si>
  <si>
    <t>Net curtains</t>
  </si>
  <si>
    <t>FG3 added in line with singles: Cheapest nets for privacy, Dunelm, Ikea, Argos, B+Q, 10 years. CB3 reduced lifetime to 7 years</t>
  </si>
  <si>
    <t>Sheer Elegance White Slot Top Single Voile Panel. W 150cm x D 228cm. 2 priced to fit width of window.</t>
  </si>
  <si>
    <t>Wire for net curtains</t>
  </si>
  <si>
    <t xml:space="preserve">FG3 added in line with singles: Needed for the net curtains. CB3 said 7 years </t>
  </si>
  <si>
    <t>Wilko 108 inch Curtain Wire</t>
  </si>
  <si>
    <t>Sofabed (2 seater)</t>
  </si>
  <si>
    <t>DFS</t>
  </si>
  <si>
    <t xml:space="preserve">3+2 seaters from DFS, fabric. Total cost up to £1,500. 20 years. CB4 changed lifetime to 10 years. </t>
  </si>
  <si>
    <t>Ludo 2 Seater Sofa Bed</t>
  </si>
  <si>
    <t xml:space="preserve">Living area </t>
  </si>
  <si>
    <t>Sofa (3 seater)</t>
  </si>
  <si>
    <t>3+2 seaters from DFS, fabric. Total cost up to £1,500. 20 years. CB4 changed lifetime to 10 years</t>
  </si>
  <si>
    <t>Ludo 3 Seater Sofa</t>
  </si>
  <si>
    <t>Foot stool</t>
  </si>
  <si>
    <t xml:space="preserve">CB4 added in line with singles: Footstool with storage. Matching sofas. From DFS/SCS. Lasting 15 years. </t>
  </si>
  <si>
    <r>
      <rPr>
        <sz val="8"/>
        <rFont val="Arial"/>
        <family val="2"/>
      </rPr>
      <t>Ludo Storage Footstoo</t>
    </r>
    <r>
      <rPr>
        <b/>
        <sz val="8"/>
        <rFont val="Arial"/>
        <family val="2"/>
      </rPr>
      <t>l</t>
    </r>
  </si>
  <si>
    <t>Cushions</t>
  </si>
  <si>
    <t xml:space="preserve">5 cushions, approx. £12 each, feather Dunelm, The Range, Ikea, Supermarket, TkMaxx. 20 years. CB4 reduced lifetime to 2 years. FG3 said approx. £10 Dunelm/supermarket/The Range. </t>
  </si>
  <si>
    <t>Cotton Velvet Linen Mix Cushion Stack</t>
  </si>
  <si>
    <t>Side tables</t>
  </si>
  <si>
    <t xml:space="preserve">Nested side tables. Not flat pack. From Dunelm/The Range/B&amp;Q. Lasting 20 years (matching with bookcase). CB4 changed to cheaper side tables in line with Ppens. </t>
  </si>
  <si>
    <t>Argos Home Gloucester Nest of 3 Solid Wood Tables - Natural</t>
  </si>
  <si>
    <t>Freestanding radiator</t>
  </si>
  <si>
    <t>The Range</t>
  </si>
  <si>
    <t>CB4 added in line with singles: Small oil-filled radiator from Dunelm/B&amp;Q/The Range/Amazon/Argos. Lasting 10 years.</t>
  </si>
  <si>
    <t>Oil Filled Radiator - 2000W Includes thermostatic control and caster wheels</t>
  </si>
  <si>
    <t>Bookcase</t>
  </si>
  <si>
    <t xml:space="preserve">CB4 added in line with Ppens: Half-height bookcase. Solid (not flat pack) and matching the side tables. Lasting 20 years. </t>
  </si>
  <si>
    <t>Argos Home Hartland Short Bookcase - Light Wood</t>
  </si>
  <si>
    <t>Storage unit</t>
  </si>
  <si>
    <t>Storage unit  that TV can go on. DFS mid range to hold weight of TV - solid. 30 years. CB4 changed lifetime to 20 years</t>
  </si>
  <si>
    <t>Corona Pine Sideboard. H81cm x W100cm x D43cm</t>
  </si>
  <si>
    <t>Personalisation</t>
  </si>
  <si>
    <t>£150 every five years. 1 room per year to change some cushions, picture frames etc. CB4 changed to £50 per year in line with singes</t>
  </si>
  <si>
    <t>Table lamp</t>
  </si>
  <si>
    <t xml:space="preserve">CB4 added table lamp in line with singles: From Dunelm/B&amp;Q/Homebase/(Ikea)/Wilkos. Lifetime 15 years. CB4 increased budget to £10-£12. </t>
  </si>
  <si>
    <t>Rimini Cream Touch Dimmable lamp</t>
  </si>
  <si>
    <t>Floor lamp</t>
  </si>
  <si>
    <t xml:space="preserve">standard lamp included - unsure whether this is a floor or table lamp as some parts of transcript missing. Have included floor lamp for now and info in line with SFP: 10 years. CB4 confirmed table lamp and floor lamp needed. Set lifetime to 15 years in line with singles. </t>
  </si>
  <si>
    <t>Matt Grey Mother &amp; child floor light</t>
  </si>
  <si>
    <t>Dining area</t>
  </si>
  <si>
    <t>£25 per lamp shade. Wilko, B&amp;Q, Dunelm, 5 years. Cheaper lampshades in bedroom (approx. £15). CB4 said:same lampshades throughout, Dunelm, £25, 10 years, in line with SMP and SFP.</t>
  </si>
  <si>
    <t>Dining table</t>
  </si>
  <si>
    <t>Folding table and 4 solid chairs.. From Argos, ikea, Amazon. Lasting 20 years</t>
  </si>
  <si>
    <t>Argos Home Extending 4 - 6 Seater Table - Light Oak Effect</t>
  </si>
  <si>
    <t>Dining chairs</t>
  </si>
  <si>
    <t>Habitat Chicago Pair of Dining Chairs - Two Tone</t>
  </si>
  <si>
    <t>Tablemats</t>
  </si>
  <si>
    <t xml:space="preserve">6 tablemats, cork-backed, Argos/Amazon/Ikea/supermarket/Dunelm. 20 years. CB4 reduced lifetime to 5 years in line with singles </t>
  </si>
  <si>
    <t>Set of 4 Simply Grey Polka Dot Placemats (range of patterns and colours)</t>
  </si>
  <si>
    <t>Coasters</t>
  </si>
  <si>
    <t>6 coasters. Argos/Amazon/Ikea/supermarket/Dunelm. 20 years. CB4 reduced lifetime to 5 years in line with singles</t>
  </si>
  <si>
    <t>Set of 4 Simply Grey Polka Dot Coasters</t>
  </si>
  <si>
    <t>Kitchen</t>
  </si>
  <si>
    <t xml:space="preserve">Energy efficient. FG3 said 2 years </t>
  </si>
  <si>
    <t>Blind</t>
  </si>
  <si>
    <t>Cheap roller blind from B&amp;Q/Argos/Dunelm. Lasting 10 years. CB3 reduced lifetime to 5 years</t>
  </si>
  <si>
    <t>Argos Home Blackout Insulating Roller Blind - 4ft - White. W120cm x D160cm</t>
  </si>
  <si>
    <t>Kitchen, tableware</t>
  </si>
  <si>
    <t>Crockery</t>
  </si>
  <si>
    <t>8x dinner plates, side plates, bowls. lasting 10 years. Argos/Amazon/Ikea/supermarket/Dunelm. Cheapest okay. Cb4 reduced ot 5 years in line with singles</t>
  </si>
  <si>
    <t>George Home Basic White Dinner Set. Each set includes 4x plates, side plates and bowls.</t>
  </si>
  <si>
    <t>Mugs</t>
  </si>
  <si>
    <t>8 mugs, lasting 5 years. Argos/Amazon/Ikea/supermarket/Dunelm. Cheapest okay</t>
  </si>
  <si>
    <t>George Home Simply White Mug Pack (4pce)</t>
  </si>
  <si>
    <t>Cutlery</t>
  </si>
  <si>
    <t>8x x knife, fork, spoon, teaspoon. Cheapest stainless steel, Argos/Amazon/Ikea/supermarket/Dunelm. 20 years</t>
  </si>
  <si>
    <t>George Home Horizon Stainless Steel Cutlery Set 32 Piece</t>
  </si>
  <si>
    <t>Serving spoons</t>
  </si>
  <si>
    <t>CB4 added in ine with SMP: 2 large serving spoons, Argos, Supermarket. 20 years.</t>
  </si>
  <si>
    <t>George Home York Stainless Steel Serving Spoons</t>
  </si>
  <si>
    <t>Tumblers - tall</t>
  </si>
  <si>
    <t xml:space="preserve">Set of 6, cheapest tall tumblers. From (John Lewis) or supermarket. 5 years. CB4 changed: 8 tall glasses and 8 wine glassed. Cheapest, 2 years </t>
  </si>
  <si>
    <t xml:space="preserve">George Home Feature Hiball Glass </t>
  </si>
  <si>
    <t>Wine glasses</t>
  </si>
  <si>
    <t xml:space="preserve">6x wine glasses. Cheapest okay from (John Lewis) or supermarket. 5 years. CB4 changed: 8 tall glasses and 8 wine glassed. Cheapest, 2 years </t>
  </si>
  <si>
    <t xml:space="preserve">George Home Four Lyric Wine Glasses </t>
  </si>
  <si>
    <t>Cruet</t>
  </si>
  <si>
    <t>Salt and pepper cruet. 20 years. Argos/Amazon/Ikea/supermarket/Dunelm.</t>
  </si>
  <si>
    <t>White Salt and Pepper Pots</t>
  </si>
  <si>
    <t>Gravy boat</t>
  </si>
  <si>
    <t>CB4 added in line wth singles: Ceramic gravy boat, Argos, Supermarket, 20 years</t>
  </si>
  <si>
    <t>George Home White Gravy Boat</t>
  </si>
  <si>
    <t>Napkins</t>
  </si>
  <si>
    <t>Paper napkins. Cheap pack of 100. Lasting 1 year</t>
  </si>
  <si>
    <t>Tesco Napkins White 33Cm 2Ply 50 Pack</t>
  </si>
  <si>
    <t>Kitchen, appliances</t>
  </si>
  <si>
    <t>Microwave</t>
  </si>
  <si>
    <t>Cheapest 700w ok, Supermarket, 8 years.</t>
  </si>
  <si>
    <t xml:space="preserve">Manual Microwave - White (700W) </t>
  </si>
  <si>
    <t>Fridge freezer</t>
  </si>
  <si>
    <t>AO</t>
  </si>
  <si>
    <t>50/50 frost free Fridge freezer, Currys, AO, 10 years</t>
  </si>
  <si>
    <t>Electra ECFF165WE 50/50 Frost Free Fridge Freezer - White - F Rated</t>
  </si>
  <si>
    <t>Cooker</t>
  </si>
  <si>
    <t>1 needed. No other details discussed. Ppens said: Electric oven and hob, lot of debate about whether hob should be halogen induction (phasing out of gas in approx. 15 years) price standard electric and halogen induction and take to check back, Currys, AO, 10 years. CB4 said induction not needed, 10 years.</t>
  </si>
  <si>
    <t>Indesit Cloe IS5V4KHW 50cm Electric Cooker with Ceramic Hob - White - A Rated</t>
  </si>
  <si>
    <t>Washing machine</t>
  </si>
  <si>
    <t>Currys</t>
  </si>
  <si>
    <t>7kg, 1200 rpm, good energy rating washing machine, Currys, AO, 8 years. 5 loads a fortnight for couple</t>
  </si>
  <si>
    <t>Beko WTL82051W 8Kg Washing Machine with 1200 rpm - White - C Rated</t>
  </si>
  <si>
    <t>Toaster</t>
  </si>
  <si>
    <t>Mid-range Supermarket quality, Supermarket, 6 years</t>
  </si>
  <si>
    <t>George Home Grey textured 2 Slice Toaster</t>
  </si>
  <si>
    <t>Kettle</t>
  </si>
  <si>
    <t>George Home Grey Textured Fast Boil Kettle</t>
  </si>
  <si>
    <t>Slow cooker</t>
  </si>
  <si>
    <t>Small slow cooker, cheapest ok, Supermarket, 15 years</t>
  </si>
  <si>
    <t>George Home Grey Compact Slow Cooker</t>
  </si>
  <si>
    <t>Kitchen, accessories</t>
  </si>
  <si>
    <t>Hand blender</t>
  </si>
  <si>
    <t>B&amp;M</t>
  </si>
  <si>
    <t>Multi-purpose hand blender with whisk attachment, Supermarket, Argos, The Range, B+M, 10 years</t>
  </si>
  <si>
    <t>Tower 3-in-1 Hand Blender. Includes stainless steel blade, 600ml beaker, chopping attachment and whisk</t>
  </si>
  <si>
    <t>Kitchen, cookware</t>
  </si>
  <si>
    <t>Saucepans</t>
  </si>
  <si>
    <t>Set of 3 or 4 non-stick saucepans, cheapest recognisable brand e.g. Tefal, 8 years or 15 years no decision. CB4 confirmed 8 years</t>
  </si>
  <si>
    <t>Tefal Delight Non-stick Pan Set. Set Consists of 14cm Milkpan, 16/18cm Saucepans with Lids, 20/24cm Frying Pans</t>
  </si>
  <si>
    <t>Frying pan</t>
  </si>
  <si>
    <t>2 non-stick frying pans, Supermarket, Argos, 3 years. CB4 said 8 years</t>
  </si>
  <si>
    <t>Included in set above</t>
  </si>
  <si>
    <t>Knives</t>
  </si>
  <si>
    <t>Knife set approx. £50-60, Argos, The Range, 35 years. CB4 reduced lifetime to 15 years</t>
  </si>
  <si>
    <t>Joseph Joseph Duo 5 Piece Knife Block Set - Multicoloured</t>
  </si>
  <si>
    <t>Knife sharpener</t>
  </si>
  <si>
    <t xml:space="preserve"> FG3 confirmed 15 years in line with knife set. </t>
  </si>
  <si>
    <t>Knife Sharpener</t>
  </si>
  <si>
    <t>Baking sheet</t>
  </si>
  <si>
    <t xml:space="preserve"> non-stick, Supermarket, Argos, The Range, B+M, 5 years. CB4 said 2 needed</t>
  </si>
  <si>
    <t>George Home Non-Stick Grey 40cm Oven Tray</t>
  </si>
  <si>
    <t>Roasting tin</t>
  </si>
  <si>
    <t>One needed, non-stick, Supermarket, Argos, The Range, B+M, 5 years</t>
  </si>
  <si>
    <t>George Home Non-Stick Roaster Grey 38cm</t>
  </si>
  <si>
    <t>Bun tin</t>
  </si>
  <si>
    <t>George Home Non-Stick 6 Cup Muffin Tray</t>
  </si>
  <si>
    <t>Cake tin</t>
  </si>
  <si>
    <t>Two shallow cake tins, spring form, non-stick, Supermarket, Argos, The Range, B+M, 5 years</t>
  </si>
  <si>
    <t>George Home Non-Stick Springform Cake Tin</t>
  </si>
  <si>
    <t>Loaf tin</t>
  </si>
  <si>
    <t>CB4 added loaf tin in line with singles, lasting 5 years</t>
  </si>
  <si>
    <t>George Home Non-Stick Loaf Pan 24cm</t>
  </si>
  <si>
    <t>Cheese grater</t>
  </si>
  <si>
    <t xml:space="preserve">Grater with tub and lid attachment, 1 up from bottom quality, Supermarket, Argos, The Range, B+M, 20 years. FG3 increased quality - silicone base and handle </t>
  </si>
  <si>
    <t>Dunelm Silicone Grater</t>
  </si>
  <si>
    <t>Colander</t>
  </si>
  <si>
    <t>Metal colander, Supermarket, Argos, The Range,B+M, 35 years</t>
  </si>
  <si>
    <t>George Home Stainless Steel Colander</t>
  </si>
  <si>
    <t>Sieve</t>
  </si>
  <si>
    <t xml:space="preserve">CB4 added in line with singles: 15 years.  </t>
  </si>
  <si>
    <t>George Home Stainless Steel Sieve</t>
  </si>
  <si>
    <t>Casserole dish</t>
  </si>
  <si>
    <t>Set of 3 pyrex casserole dishes, different sizes, Supermarket, Argos, The Range, B+M, 35 years</t>
  </si>
  <si>
    <t>Pyrex 3 Piece Clear Casserole Set</t>
  </si>
  <si>
    <t>Lasagne dish</t>
  </si>
  <si>
    <t xml:space="preserve">Cb4 added in line with singles: 1 needed. 15 years. </t>
  </si>
  <si>
    <t>Pyrex Glass Dish With Lid 1.5L</t>
  </si>
  <si>
    <t>Utensils</t>
  </si>
  <si>
    <t>Silicone utensil set, cheapest ok, Supermarket, Argos, 10 years</t>
  </si>
  <si>
    <t>Argos Home Silicone 8 Piece Utensil Set - Black. Includes                               Utensil caddy.
Serving spoon.
Slotted turner.
Spatula.
Slotted masher.
Whisk.
Pastry brush, Icing spreader.</t>
  </si>
  <si>
    <t>Wooden spoons</t>
  </si>
  <si>
    <t xml:space="preserve">CB4 added in line with singles: 3 spoons, lasting 2 years. </t>
  </si>
  <si>
    <t>George Home Wooden Spoon</t>
  </si>
  <si>
    <t>Trays</t>
  </si>
  <si>
    <t>Tray table approx £10, Argos, 20 years. CB4 changed to two plastic trays.</t>
  </si>
  <si>
    <t>George Home Plastic Tray</t>
  </si>
  <si>
    <t>Bottle opener</t>
  </si>
  <si>
    <t>CB4 added in line with singles: 1 needed.  4 years.</t>
  </si>
  <si>
    <t>George Home Corkscrew - with built-in bottle opener</t>
  </si>
  <si>
    <t>TIn opener</t>
  </si>
  <si>
    <t>Battery operated tin opener, Supermarket, Argos, The Range, B+M, 20 years. CB4 reduced lifetime to 6 years</t>
  </si>
  <si>
    <t>George Home Black Electric Can Opener</t>
  </si>
  <si>
    <t>Peeler</t>
  </si>
  <si>
    <t>Cheap peeler, Supermarket, Argos, The Range, B+M, 2 years</t>
  </si>
  <si>
    <t>George Home Plastic Peeler</t>
  </si>
  <si>
    <t>Measuring jug</t>
  </si>
  <si>
    <t>Pyrex jug, Supermarket, Argos, The Range, B+M, 35 years</t>
  </si>
  <si>
    <t>Pyrex Measuring Jug</t>
  </si>
  <si>
    <t>Scales</t>
  </si>
  <si>
    <t>Digital scales, cheapest ok, Supermarket, Argos, The Range, B+M, 20 years, plus battery</t>
  </si>
  <si>
    <t>George Home White Digital Scale</t>
  </si>
  <si>
    <t>Batteries</t>
  </si>
  <si>
    <t xml:space="preserve">Batteries for scales and bedroom clocks. Replaced how often? Lifetime set to 2 years for now. CB4 changed: £15 budget per year to cover all batteries </t>
  </si>
  <si>
    <t>Mixing bowls</t>
  </si>
  <si>
    <t>Set of pyrex or equivalent glass bowls, Supermarket, Argos, The Range, B+M, 35 years</t>
  </si>
  <si>
    <t>Pyrex 3 Piece Glass Bowl Set</t>
  </si>
  <si>
    <t>Chopping board</t>
  </si>
  <si>
    <t>3 wooden chopping boards (one for meat, veg + bread), Supermarket, Argos, The Range, B+M, 20 years. CB4 changed spec in line with singles: set of solid plastic chopping boards, lasting 5 years.</t>
  </si>
  <si>
    <t>Plastic Chopping Boards</t>
  </si>
  <si>
    <t>Oven gloves</t>
  </si>
  <si>
    <t>CB4  added in line with singles: silicone oven gloves. Lasting 5 years.</t>
  </si>
  <si>
    <t>Grey Silicone Double Oven Glove</t>
  </si>
  <si>
    <t>Bin</t>
  </si>
  <si>
    <t>50l fliptop plastic bin, Supermarket, Argos, The Range, B+M, 15 years. CB4 changed to 25L, 15 years</t>
  </si>
  <si>
    <t>Tontarelli 25 Litre Swing Top Bin - Black</t>
  </si>
  <si>
    <t>Kitchen, consumables</t>
  </si>
  <si>
    <t>Bin liners</t>
  </si>
  <si>
    <t>1 per week. CB4 said change every 2 days</t>
  </si>
  <si>
    <t>Tesco 30 pedal bin liners 22L</t>
  </si>
  <si>
    <t>Washing up bowl</t>
  </si>
  <si>
    <t>Plastic drainer, Supermarket, 2 years</t>
  </si>
  <si>
    <t>George Home Recycled Plastic Washing Up Bowl Grey</t>
  </si>
  <si>
    <t>Drainer</t>
  </si>
  <si>
    <t>Plastic washing up bowl, Supermarket, 2 years</t>
  </si>
  <si>
    <t>George Home Recycled Plastic Dish Drainer Grey</t>
  </si>
  <si>
    <t>Storage containers</t>
  </si>
  <si>
    <t>Set of plastic tubs with press on lids, Supermarket, Argos, Home Bargains, 10 years. CB4 changed to IKEA 17-piece set, 5 years</t>
  </si>
  <si>
    <t>IKEA PRUTA Plastic Container / Food Storage Containers 17 Piece Set (Ikea set sold on Amazon)</t>
  </si>
  <si>
    <t>Storage canisters</t>
  </si>
  <si>
    <t>CB4 added in line with singles: For tea, coffee, sugar. No other details discussed. Lifetime set to 5 years for now. CB3 changed lifetime to 10 years</t>
  </si>
  <si>
    <t>Set Of 3 Tea, Coffee &amp; Sugar Canister - Cream. Range of colours.</t>
  </si>
  <si>
    <t>Kitchen, cleaning</t>
  </si>
  <si>
    <t>Kitchen towel holder</t>
  </si>
  <si>
    <t xml:space="preserve">FG3 added for couples in line with singles: Freestanding holder for kitchen roll. CB3 said it would last 10 years. </t>
  </si>
  <si>
    <t>Tuscan Bamboo Kitchen Roll Holder - Grey</t>
  </si>
  <si>
    <t>Kitchen, laundry</t>
  </si>
  <si>
    <t>Washing liquid</t>
  </si>
  <si>
    <t>5 loads per fortnight</t>
  </si>
  <si>
    <t>ASDA Sensitive Non-Bio Liquid 40 Washes</t>
  </si>
  <si>
    <t>Fabric conditioner</t>
  </si>
  <si>
    <t>ASDA Sensitive Pure Cotton Fabric Softener 74 washes</t>
  </si>
  <si>
    <t>Soda crystals</t>
  </si>
  <si>
    <t xml:space="preserve">CB4 added in line with singles: For laundry and washing machine maintanence. Used for one wash per week. </t>
  </si>
  <si>
    <t>Dri Pak Soda Crystals (1 kg). Product recommends 1 Tablespoon (20g) in wash to soften water. 1000g/20g=50 weeks</t>
  </si>
  <si>
    <t>Airer</t>
  </si>
  <si>
    <t>Cheap concertina airer, Argos, The Range, B+M, 5 years. CB4 increased lifetime to 15 years in line with singles</t>
  </si>
  <si>
    <t>Wileda 3 tier airer 15M</t>
  </si>
  <si>
    <t>Over radiator airer</t>
  </si>
  <si>
    <t xml:space="preserve">Over radiator airers, Argos, The Range, B+M, 5 years. CB4 said 4 needed and changed lifetime to 15 years </t>
  </si>
  <si>
    <t>Addis Radiator Airer. NB: 4 provided as sold in packs of 2. Checked elsewhere and couldn't find 3 pack.</t>
  </si>
  <si>
    <t>Iron</t>
  </si>
  <si>
    <t>Steam iron, approx. £25, Supermarket, Argos, The Range, B+M, 5 years</t>
  </si>
  <si>
    <t>Russell Hobbs Wrap and Clip Easy Store Steam Iron </t>
  </si>
  <si>
    <t>Ironing board</t>
  </si>
  <si>
    <t>Sturdy ironing board, 1 or 2 up the range, Argos, Supermarket, 35 years. Cb4 changed to 15 years in line with singles</t>
  </si>
  <si>
    <t>Habitat Medium 110x34cm Ironing Board</t>
  </si>
  <si>
    <t>Ironing board cover</t>
  </si>
  <si>
    <t>Thermal ironing board cover, Argos, Supermarket, replaced every 2 years</t>
  </si>
  <si>
    <t>Argos Home Medium 110x34cm Ironing Board Cover</t>
  </si>
  <si>
    <t>Washing basket</t>
  </si>
  <si>
    <t>Washing basket to carry the laundry to machine, 10 years. Wilko/Argos</t>
  </si>
  <si>
    <t>Strata 60 Litre Flexible Laundry Basket</t>
  </si>
  <si>
    <t>Laundry pegs</t>
  </si>
  <si>
    <t>CB4 added in line with singles: Pegs to hang clothes to dry. 24 pegs lasting 3 years.</t>
  </si>
  <si>
    <t>Wilko Multicoloured Snapper Pegs 36 pack</t>
  </si>
  <si>
    <t>Spray mop</t>
  </si>
  <si>
    <t>Mop handle to use with disposable wipes/cloths. Lifetime not discussed. Lifetime set to 1 year for now. CB4 changed to cheaper spray mop, 5 years</t>
  </si>
  <si>
    <t>Addis Spray Mop with machine washable microfibre mop head</t>
  </si>
  <si>
    <t>Mop head</t>
  </si>
  <si>
    <t>CB4 added washable spray mop refill replaced every 2 years</t>
  </si>
  <si>
    <t>Spray Mop Refill</t>
  </si>
  <si>
    <t>Vacuum cleaner</t>
  </si>
  <si>
    <t>Basic upright vacuum cleaner, e.g. Hoover, Electrolux brand, Argos, 8 years</t>
  </si>
  <si>
    <t>VAX Mach Air Revive UCA2GEV1 Upright Bagless Vacuum Cleaner - Grey &amp; Red</t>
  </si>
  <si>
    <t>Dustpan &amp; brush</t>
  </si>
  <si>
    <t>Cheap dust pan and brush, B&amp;Q, 5 years.  Cb4 changed to long-handled dustpan and brush, 5 years</t>
  </si>
  <si>
    <t>Wilko Long Handled Dustpan and Brush Set</t>
  </si>
  <si>
    <t>Kitchen towel</t>
  </si>
  <si>
    <t>2 pack replaced every 3 weeks</t>
  </si>
  <si>
    <t>Tesco Kitchen Towel 4 Roll</t>
  </si>
  <si>
    <t>Dish cloths</t>
  </si>
  <si>
    <t>Savers</t>
  </si>
  <si>
    <t>One pack of microfibre dish clothes every 3 months. Cb4 suggested 7-pack of cloths on a roll (such as Elbow Grease). Washable. Lasting 1 year</t>
  </si>
  <si>
    <t>Elbow Grease Power Cloths 7 pack</t>
  </si>
  <si>
    <t>Tea towels</t>
  </si>
  <si>
    <t>CB4 added in line with singles: 1 year and 5-pack okay</t>
  </si>
  <si>
    <t>George Home Tea Towels 5pk</t>
  </si>
  <si>
    <t>Washing up liquid</t>
  </si>
  <si>
    <t>1 bottle of Fairy Liquid replaced every 6 weeks.</t>
  </si>
  <si>
    <t>Fairy Original Washing Up Liquid Green with LiftAction 780ml</t>
  </si>
  <si>
    <t>Multi-surface spray</t>
  </si>
  <si>
    <t>Anti bacterial spray replaced every 6 weeks. CB4 reduced lifetime to monthly in line with singles</t>
  </si>
  <si>
    <t>Tesco Antibacterial Multi Purpose Spray 750Ml</t>
  </si>
  <si>
    <t>Disinfectant</t>
  </si>
  <si>
    <t>Kitchen floor cleaner e.g. Flash. CB4 changed to disinfectant e.g. Zoflora. 6 months</t>
  </si>
  <si>
    <t>Zoflora Linen Fresh Concentrated Disinfectant 500Ml</t>
  </si>
  <si>
    <t>Bleach</t>
  </si>
  <si>
    <t>1 litre bottle of bleach per week for kitchen and bathroom. CB4 said 1 month for kitchen</t>
  </si>
  <si>
    <t>Tesco Thick Bleach Citrus 2 Litre Bigger Pack Better Value</t>
  </si>
  <si>
    <t>Descaler</t>
  </si>
  <si>
    <t>CB4 added descaler solution in line with PPens, 6 months (18 months for 30pack)</t>
  </si>
  <si>
    <t>Oust All Purpose Descaler 3-pk</t>
  </si>
  <si>
    <t>Scouring/sponge pads</t>
  </si>
  <si>
    <t>Sponge scourers, replace pack every 6 weeks. CB4 said 1 sponge per week</t>
  </si>
  <si>
    <t>Springforce Sponge Scourers 8 Pack</t>
  </si>
  <si>
    <t xml:space="preserve">Scourers </t>
  </si>
  <si>
    <t>Scourers, replace pack every 6 months. CB4 said 1 per week</t>
  </si>
  <si>
    <t>Tesco Pan Scourers 5 pack</t>
  </si>
  <si>
    <t>Clingfilm</t>
  </si>
  <si>
    <t>CB4 added clingfilm. 30m lasting 6 months.</t>
  </si>
  <si>
    <t>Cling Film 350mm x 40m</t>
  </si>
  <si>
    <t>Foil</t>
  </si>
  <si>
    <t>Foil 10m roll, replace every 3 months</t>
  </si>
  <si>
    <t>Tesco Kitchen Foil 10M X 290Mm</t>
  </si>
  <si>
    <t>Rubber gloves</t>
  </si>
  <si>
    <t>Rubber gloves, replace 4 times per year</t>
  </si>
  <si>
    <t>Tesco Dishwashing Rubber Gloves (rang of sizes)</t>
  </si>
  <si>
    <t>Household maintenance</t>
  </si>
  <si>
    <t>Tool kit</t>
  </si>
  <si>
    <t>FG3 added 1 tool kit. Lifetime of 20 years in line with 2018 groups.</t>
  </si>
  <si>
    <t>Guild 40 Piece Stubby Hand Tool Kit</t>
  </si>
  <si>
    <t>Sewing kit</t>
  </si>
  <si>
    <t>Cheapest sewing kit from Argos, B+M, Wilko. 5 years</t>
  </si>
  <si>
    <t>Korbond Sewing Kit in Case. Includes: 1 pair of scissors 1 analogue tape measure 1 thimble 1 needle threader 2 needles 2 dressmaker pins 2 safety pins 3 pearl buttons 1m hemming web, a selection of sewing threads</t>
  </si>
  <si>
    <t>Shoe polish</t>
  </si>
  <si>
    <t xml:space="preserve">FG3 added supermarket shoe polish lasting 5 years </t>
  </si>
  <si>
    <t>Kiwi Black Shoe Polish 100ml</t>
  </si>
  <si>
    <t>Bathroom</t>
  </si>
  <si>
    <t>Medicine cabinet</t>
  </si>
  <si>
    <t>CB4 added in line with singles: Medicine cabinet with mirror, B&amp;Q, 20 years</t>
  </si>
  <si>
    <t>Aida White Mirrored Cabinet (W)370mm (H)465mm</t>
  </si>
  <si>
    <t>Toilet brush</t>
  </si>
  <si>
    <t>CB4 added in line with singles: From Wilko/supermarket. Lasting 1 year.</t>
  </si>
  <si>
    <t>Tesco Toilet Brush</t>
  </si>
  <si>
    <t>Bath sheets</t>
  </si>
  <si>
    <t>CB4 added in line with singles: 4 needed, 'Fluffy' style, Dunelm,  5 years</t>
  </si>
  <si>
    <t>Egyptian Cotton Bath Sheet (range of colours)</t>
  </si>
  <si>
    <t xml:space="preserve">Hand towels </t>
  </si>
  <si>
    <t>Egyptian Cotton Hand Towel (range of colours)</t>
  </si>
  <si>
    <t>Flannels</t>
  </si>
  <si>
    <t>Face Cloth (range of colours)</t>
  </si>
  <si>
    <t>Bath mat (for floor)</t>
  </si>
  <si>
    <t>CB4 added in line with singles: From Asda/Primark/Dunelm. Lasting 5 years.</t>
  </si>
  <si>
    <t>George Home Rubber Backed Bath Mat Charcoal</t>
  </si>
  <si>
    <t xml:space="preserve">Non-slip bathmat </t>
  </si>
  <si>
    <t>CB4 added in line with singles: Non slip bathmat for inside the bath/shower, 2 years</t>
  </si>
  <si>
    <t>George Home Rubber Bath Mat</t>
  </si>
  <si>
    <t>Laundry basket</t>
  </si>
  <si>
    <t>For collecting dirty washing. From Wilko or Argos. Lasting 15 years. CB4 reduced lifetime to 10 years</t>
  </si>
  <si>
    <t>Argos Home Pop Up Laundry Bin - Dove Grey. 53 litre capacity</t>
  </si>
  <si>
    <t>Shower curtain</t>
  </si>
  <si>
    <t>CB4 added in line with singles: 2 washable Shower curtains, one to have up while one in the wash, 4 years.</t>
  </si>
  <si>
    <t>Argos Home Shower Curtain - White (hand-washable)</t>
  </si>
  <si>
    <t>Magnifying mirror</t>
  </si>
  <si>
    <t>CB4 added in line with singles: Magnifying mirror for applying make up etc. cheapest ok, Wilko/Argos/supermarket/JL/B+Q, 20 years. CB4 reduced lifetime to 5 years</t>
  </si>
  <si>
    <t>Danielle Creations Chrome Beauty Mirror</t>
  </si>
  <si>
    <t xml:space="preserve">CB4 added in line with singles. From supermarket/Boots. No other info discussed. Lifetime set to 10 years for now. CB3 changed lifetime to 20 years. CB4 confirmed 20 years. </t>
  </si>
  <si>
    <t>Salter Electronic Glass Platform Scales</t>
  </si>
  <si>
    <t>Squeegee</t>
  </si>
  <si>
    <t>CB4 added in line with singles: From Wilkos. Lasting 1 year.</t>
  </si>
  <si>
    <t>Wilko Window and Shower Squeegee</t>
  </si>
  <si>
    <t>Toilet cleaner</t>
  </si>
  <si>
    <t xml:space="preserve">From Wilko/supermarket. Replaced every month. </t>
  </si>
  <si>
    <t>Tesco Active Toilet Gel Citrus 750ML</t>
  </si>
  <si>
    <t>CB4 said 2 weeks for bathroom</t>
  </si>
  <si>
    <t>Shower spray</t>
  </si>
  <si>
    <t xml:space="preserve">CB4 added in line with singles:From Wilko/supermarket. Replaced every 2 months. </t>
  </si>
  <si>
    <t>Tesco Daily Shower Cleaning Spray 750ml</t>
  </si>
  <si>
    <t>Small pedal bin from Wilko. Lasting 20 years. CB4 specified plastic pedal bin, not metal. FG3 changed to metal pedal bin but reduced lifetime to 5 years</t>
  </si>
  <si>
    <t>Wilko Small White Pedal Bin</t>
  </si>
  <si>
    <t>Pedal bin liners. 1 bin liner used every week.</t>
  </si>
  <si>
    <t>Wilko Pedal Bin Liners 50 pack</t>
  </si>
  <si>
    <t>Bedroom 1</t>
  </si>
  <si>
    <t>£15 per lamp shade. Wilko, B&amp;Q, Dunelm, 5 years. CB4 said: same lampshades throughout, Dunelm, £25, 10 years, in line with SMP and SFP.</t>
  </si>
  <si>
    <t>Bed, double</t>
  </si>
  <si>
    <t>Dreams</t>
  </si>
  <si>
    <t>Double bed with headboard and storage, 20 years. 2 drawers minimum. Cheapest okay. DFS, IKEA, Dreams, Furniture Village, Bension for Beds</t>
  </si>
  <si>
    <t>Classic Divan Base - Double with 4 drawers</t>
  </si>
  <si>
    <t>Headboard</t>
  </si>
  <si>
    <t>Classic Fairfield Headboard</t>
  </si>
  <si>
    <t>Mattress, double</t>
  </si>
  <si>
    <t xml:space="preserve">Recognisable brand such as silentnight or Slumberland. Approx £300-400, lasting 15 years. CB4 ncreased spec in line with singles: very good quality double mattress, pocket sprung - would want to test out in store, JL, Dreams, Bensons for Beds, 8 years </t>
  </si>
  <si>
    <t>Silentnight Heaton Pocket Sprung Mattress</t>
  </si>
  <si>
    <t>Wardrobe</t>
  </si>
  <si>
    <t>1 Double wardrobe. From Ikea/Argos/B&amp;Q/Wayfair/online. Cheapest 'sturdy'. 20 years</t>
  </si>
  <si>
    <t>Ashdown 2 Door 2 Drawer Mirror Wardrobe - White (fully assembled)</t>
  </si>
  <si>
    <t>Drawers</t>
  </si>
  <si>
    <t>Chest-height. From Ikea/Argos/B&amp;Q/Wayfair/online. Lasting 20 years</t>
  </si>
  <si>
    <t>Ashdown 5 Drawer Chest - White (fully assembled)</t>
  </si>
  <si>
    <t>Bedside table</t>
  </si>
  <si>
    <t xml:space="preserve">Two bedside tables from Ikea/Argos/B&amp;Q/Wayfair/online. Lasting 20 years. </t>
  </si>
  <si>
    <t>Ashdown 3 Drawer Bedside Table - White (fully assembled)</t>
  </si>
  <si>
    <t>Mirror</t>
  </si>
  <si>
    <t xml:space="preserve">CB4 added in line with singles: Full length mirror, cheap, Dunelm, 30 years. CB3 changed lifetime to 20 years in line with SFP. </t>
  </si>
  <si>
    <t>Essentials Full Length Mirror 122x32cm Black</t>
  </si>
  <si>
    <t>Lamp</t>
  </si>
  <si>
    <t>Two bedside lamps. £10 each frrom Next, Dunelm, Wilko, The Range, B&amp;Q, supermarket. No lifetime provided Cb4 confirmed 10 years</t>
  </si>
  <si>
    <t>Wilko Cream Milan Table Lamp</t>
  </si>
  <si>
    <t>Chair</t>
  </si>
  <si>
    <t>CB4 added in line with singles: wooden chair from Dunelm/Dreams. Mid-mid quality, lasting 20 years</t>
  </si>
  <si>
    <t>Astrid Chair</t>
  </si>
  <si>
    <t xml:space="preserve">Duvet </t>
  </si>
  <si>
    <t>Combined, clip-together winter and summer duvets. Mid-range. Approx. 4 and 10.5 tog. Lasting 20 years. CB4 reduced lifetime to 8 years in line with singles</t>
  </si>
  <si>
    <t>All Seasons Combi Duvet. Comes with 4.5 and 10.5 tog duvets which clip together to make 15 tog.</t>
  </si>
  <si>
    <t>Pillows</t>
  </si>
  <si>
    <t xml:space="preserve">Four needed. Mid-range synthetic filling from Tesco, The Range, Asda, Dunelm. Lasting 10 years. CB4 reduced ilfetime to 4 years in line with singles. </t>
  </si>
  <si>
    <t>Fogarty Duck Feather and Down Medium-Support Pillow Pair</t>
  </si>
  <si>
    <t>Sheets, fitted</t>
  </si>
  <si>
    <t>3 needed (used for bedroom 1 and bedroom 2). From Tesco, The Range, Asda, Dunelm. Middle range with a decent threadcount of approx. 200. Lasting 15 years. CB4 changed quality and lifetime in line with singlies: mid-range quality from the supermarket, 8 years</t>
  </si>
  <si>
    <t>White Brushed Cotton Fitted Sheet</t>
  </si>
  <si>
    <t>Sheets, flat</t>
  </si>
  <si>
    <t xml:space="preserve">3 needed (used for bedroom 1 and bedroom 2). From Tesco, The Range, Asda, Dunelm. Middle range with a decent threadcount of approx. 200 Lasting 8 years </t>
  </si>
  <si>
    <t>White Luxury 100% Cotton Flat Sheet</t>
  </si>
  <si>
    <t>Duvet covers</t>
  </si>
  <si>
    <t>3 needed (used for bedroom 1 and bedroom 2). From Tesco, The Range, Asda, Dunelm. Middle range with a decent threadcount of approx. 200 Lasting 15 years. CB4 changed to 8 years in line with singles.</t>
  </si>
  <si>
    <t>George Home Just Wellness White Tencel Duvet Set</t>
  </si>
  <si>
    <t>Pillow cases</t>
  </si>
  <si>
    <t>6 extra pillow cases needed in addition to the 6 that come with the duvet sets (used for bedroom 1 and bedroom 2). From Tesco, The Range, Asda, Dunelm. Lasting 15 years. CB4 changed to 8 years in ine with singles</t>
  </si>
  <si>
    <t>George Home White Brushed Cotton Pillowcase Pair</t>
  </si>
  <si>
    <t>Mattress protector</t>
  </si>
  <si>
    <t>2 needed. From Tesco, The Range, Asda, Dunelm. Lasting 5 years. CB4 changed to 4 years in line with singles</t>
  </si>
  <si>
    <t>George Home Mattress Protector Double</t>
  </si>
  <si>
    <t>Pillow protectors</t>
  </si>
  <si>
    <t xml:space="preserve">CB4 added in line with singles: 8 pillow protectors needed, cheap ok, Dunelm, Supermarket. CB3 changed lifetime to 4 years. </t>
  </si>
  <si>
    <t>Pillow Protector Pair</t>
  </si>
  <si>
    <t xml:space="preserve">Electric blanket </t>
  </si>
  <si>
    <t>Added but no other info provided. CB4 said 10 years.</t>
  </si>
  <si>
    <t>Silentnight Comfort Control Electric Blanket</t>
  </si>
  <si>
    <t>Bedroom 2</t>
  </si>
  <si>
    <t>Double bed</t>
  </si>
  <si>
    <t>No other info. Other furniture same as bedroom 1, so assume bed is the same? Bedroom 1 included following: Double bed with headboard and storage, 20 years. 2 drawers minimum. Cheapest okay. DFS, IKEA, Dreams, Furniture Village, Bension for Beds. CB4 changed lifetime to 40 years due to less regular use.</t>
  </si>
  <si>
    <t>Classic Divan Base - Double with 2 drawers</t>
  </si>
  <si>
    <t>Mattress</t>
  </si>
  <si>
    <t>Same quality as bedroom 1: Recognisable brand such as silentnight or Slumberland. Approx £300-400, lasting 15 years. Cb4 increased lifetime to 16 years and increased spec in line with singles: very good quality double mattress, pocket sprung - would want to test out in store, JL, Dreams, Bensons for Beds</t>
  </si>
  <si>
    <t>Single wardrobe</t>
  </si>
  <si>
    <t>Same quality as bedroom 1: From Ikea/Argos/B&amp;Q/Wayfair/online. Cheapest 'sturdy'. 20 years CB4 increased lifetime to 40 years</t>
  </si>
  <si>
    <t xml:space="preserve">Habitat Atlas 1 Door Wardrobe - White Gloss. </t>
  </si>
  <si>
    <t>Chest height and same quality as bedroom 1: From Ikea/Argos/B&amp;Q/Wayfair/online. Lasting 20 years. CB4 increased lifetime to 40 years</t>
  </si>
  <si>
    <t xml:space="preserve">Ashdown 5 Drawer Chest - White. Fully assembled </t>
  </si>
  <si>
    <t>2 needed. Same quality as bedroom 1: from Ikea/Argos/B&amp;Q/Wayfair/online. Lasting 20 years. CB4 increased lifetime to 40 years</t>
  </si>
  <si>
    <t>Ashdown 3 Drawer Bedside Table - White. Fully assembled</t>
  </si>
  <si>
    <t>2 lamps same as bedroom 1: £10 each frrom Next, Dunelm, Wilko, The Range, B&amp;Q, supermarket. No lifetime provided CB4 increased lifetime to 20 years</t>
  </si>
  <si>
    <t>Duvet</t>
  </si>
  <si>
    <t>10.5 Tog. 16 years as only for occasional use. CB4 changed lifetime to 8 years</t>
  </si>
  <si>
    <t>Wilko Washable Supersoft 10.5 Tog Double Duvet</t>
  </si>
  <si>
    <t>4 needed. Same quality as bedroom 1: Mid-range synthetic filling from Tesco, The Range, Asda, Dunelm. Lasting 10 years. Lasting 10 years. CB4 reduced lifetime to 8 years</t>
  </si>
  <si>
    <t xml:space="preserve">1 mattress protector, same quality as bedroom 1: From Tesco, The Range, Asda, Dunelm.  Lasting 20 years. CB4 reduced lifetime to 8 years. </t>
  </si>
  <si>
    <t>Carpet</t>
  </si>
  <si>
    <t>Carpetright</t>
  </si>
  <si>
    <t xml:space="preserve">All carpeting: £12 per metre plus underlay plus fitting and delivery. From Carpetland or Carpetright. 20 years. Cb4 reduced lifetime to 10 years </t>
  </si>
  <si>
    <t xml:space="preserve">Trojan Carpet  (4 or 5 metres, 7 colours) £11.99m2, 4x2.5m = 10.4m2 (adds 10cm width) = £119.90. Plus Underlay:                       Patron Carpet Underlay 6.5mm 10m2=  £129.90. Plus gripper:  10m2 = £19.90. Plus fitting: £49.90. Plus door bar = £11.99 Plus delivery = 29.99. TOTAL = £361.58                             </t>
  </si>
  <si>
    <t>Living area+dining area</t>
  </si>
  <si>
    <t xml:space="preserve">Trojan Carpet  (4 or 5 metres, 7 colours) £11.99m2, 4x4.5m=£215.82. Plus Underlay: Patron Carpet Underlay 6.5mm 18m2= £233.82. Plus gripper: 18m2 = £35.82. Plus fitting: £89.82. Plus door bar = £11.99. Plus delivery = 29.99. TOTAL: £617.26                                                               </t>
  </si>
  <si>
    <t xml:space="preserve">Trojan Carpet  (4 or 5 metres, 7 colours) £11.99m2, 4x3.5m = £167.86. Plus Underlay:                       Patron Carpet Underlay 6.5mm 14m2 = £181.86. Plus gripper:  14m2 = £27.86. Plus fitting: £69.86. Plus door bar = £11.99 Plus delivery = 29.99. TOTAL = £489.42                                                                                             </t>
  </si>
  <si>
    <t xml:space="preserve">Trojan Carpet  (4 or 5 metres, 7 colours) £11.99m2, 4x3.5m = £167.86. Plus Underlay:                       Patron Carpet Underlay 6.5mm 14m2 = £181.86. Plus gripper:  14m2 = £27.86. Plus fitting: £69.86. Plus door bar = £11.99 Plus delivery = 29.99. TOTAL = £                                                                                             </t>
  </si>
  <si>
    <t>Garden</t>
  </si>
  <si>
    <t>Table &amp; chairs</t>
  </si>
  <si>
    <t>Very</t>
  </si>
  <si>
    <t xml:space="preserve">Dunelm, online, B&amp;Q. Approx. £60. Plastic set okay. 5 years in line with 2018 groups. </t>
  </si>
  <si>
    <t>Hawaii 3 Piece Bistro Set</t>
  </si>
  <si>
    <t>E: Household services</t>
  </si>
  <si>
    <t>E2A1</t>
  </si>
  <si>
    <t>Postage</t>
  </si>
  <si>
    <t>Stamps</t>
  </si>
  <si>
    <t>CB4 added £10 per month per household as budget to cover all postage needs.</t>
  </si>
  <si>
    <t>E2A2</t>
  </si>
  <si>
    <t>Telephone</t>
  </si>
  <si>
    <t>Landline telephone</t>
  </si>
  <si>
    <t>Cheapest plug in phone for use in emergencies, would last 10 years. Supermarket/Argos/Currys</t>
  </si>
  <si>
    <t>Simple Value Corded Desk Telephone - Single</t>
  </si>
  <si>
    <t>Mobile telephone (handset)</t>
  </si>
  <si>
    <t>Tescomobile</t>
  </si>
  <si>
    <t xml:space="preserve">2 mobile phones. Tesco contract approx £10 per month. </t>
  </si>
  <si>
    <t>Motorola Moto E20. 32GB device memory. Warranty 24 months. 24-month contract. Handset included in cost of contract below</t>
  </si>
  <si>
    <t>Mobile telephone (bills)</t>
  </si>
  <si>
    <t>3GB internet data and unlimited minutes. For use with handset above.</t>
  </si>
  <si>
    <t>Telephone line rental</t>
  </si>
  <si>
    <t>TalkTalk via Moneysupermarket</t>
  </si>
  <si>
    <t>Included but not discussed.</t>
  </si>
  <si>
    <t xml:space="preserve">Via Moneysupermarket. TalkTalk up to 67Mb avg speed, unlimited downloads, 18 month contract, no setup cost. £282 total cost per year (also offers £75 cashback voucher Tesco/Amazon/M&amp;S after 90 days). </t>
  </si>
  <si>
    <t>F: Personal goods and services</t>
  </si>
  <si>
    <t>F</t>
  </si>
  <si>
    <t>Personal care, household</t>
  </si>
  <si>
    <t xml:space="preserve">Liquid soap </t>
  </si>
  <si>
    <t xml:space="preserve">Hand soap dispenser. Replaced monthly. CB3 said 1 for kitchen and 1 for bathroom. </t>
  </si>
  <si>
    <t>Palmolive Liquid Handwash Aquarium 300Ml</t>
  </si>
  <si>
    <t>Sun cream</t>
  </si>
  <si>
    <t>Lasting 1 year. From supermarket/Superdrug/Boots</t>
  </si>
  <si>
    <t>Nivea Sun Protect and Moisture Sun Cream Spray SPF 50 200ml</t>
  </si>
  <si>
    <t>Toilet roll</t>
  </si>
  <si>
    <t>1 toilet roll per week. CB3 changed to 2 rolls per week. CB4 changed to 4 rolls replaced weekly for couples</t>
  </si>
  <si>
    <t>Andrex Classic Clean Toilet Tissue 4 Rolls</t>
  </si>
  <si>
    <t>Personal care, female</t>
  </si>
  <si>
    <t>Hairdryer</t>
  </si>
  <si>
    <t>Boots</t>
  </si>
  <si>
    <t xml:space="preserve">CB4 added in line with singles: Hairdryer, Boots brand e.g Charles Worthington, 12 years. CB3 changed lifetime to 10 years. </t>
  </si>
  <si>
    <t xml:space="preserve">Remington Power Dry Hairdryer D3010 </t>
  </si>
  <si>
    <t>Hairdressing, female</t>
  </si>
  <si>
    <t>£50 every 6 weeks</t>
  </si>
  <si>
    <t>Tena Lady</t>
  </si>
  <si>
    <t xml:space="preserve">Tena Lady two per day </t>
  </si>
  <si>
    <t>Tena Lady Discreet Mini 20S</t>
  </si>
  <si>
    <t>Shower gel</t>
  </si>
  <si>
    <t>1 large (approx. 450ml) bottle every month. From supermarket/Superdrug/Boots</t>
  </si>
  <si>
    <t>Simple Kind To Skin Refreshing Shower Gel 500Ml</t>
  </si>
  <si>
    <t>Razor</t>
  </si>
  <si>
    <t xml:space="preserve">CB4 added pack of disposable razors. 4-pk lasting 6 months. </t>
  </si>
  <si>
    <t xml:space="preserve">Gillette Simply Venus 2 Blade Disposable Razors 4 Pack. </t>
  </si>
  <si>
    <t>Shaving foam</t>
  </si>
  <si>
    <t xml:space="preserve">CB4 added shaving foam for women in line with men. Lifetime not discussed. 2 months for now in line with SMP. FG3 said 6 months </t>
  </si>
  <si>
    <t>Tesco Essentials Shaving Foam 250Ml</t>
  </si>
  <si>
    <t>Mouthwash</t>
  </si>
  <si>
    <t>Mouthwash, replace monthly</t>
  </si>
  <si>
    <t>Listerine Spearmint Mouthwash 250Ml</t>
  </si>
  <si>
    <t>Interdental brushes</t>
  </si>
  <si>
    <t>Superdrug</t>
  </si>
  <si>
    <t>Interdental care brushes, one per day</t>
  </si>
  <si>
    <t>Pro Care Soft Interdental Brush 30pk</t>
  </si>
  <si>
    <t>Toothpaste</t>
  </si>
  <si>
    <t>1 tube of toothpaste every month. From supermarket/Superdrug/Boots.</t>
  </si>
  <si>
    <t>Aquafresh Fresh and Minty Toothpaste 75ml</t>
  </si>
  <si>
    <t>Toothbrush</t>
  </si>
  <si>
    <t>Replaced every 3 months. From supermarket/Superdrug/Boots</t>
  </si>
  <si>
    <t>Colgate Extra Clean Medium Toothbrush X3 (weeks based on 3-pk)</t>
  </si>
  <si>
    <t>Denture tablets</t>
  </si>
  <si>
    <t>Denture tablet cleaner (presume would use one per day?). CB3 confirmed 1 used per day.</t>
  </si>
  <si>
    <t>Pro-Formula Denture Tablets 30 Pack</t>
  </si>
  <si>
    <t>Tooth mug</t>
  </si>
  <si>
    <t xml:space="preserve">Tumbler to hold dentures, lifetime? CB3 said tumbler would last 2 years. </t>
  </si>
  <si>
    <t>George Home Charcoal Bathroom Tumbler</t>
  </si>
  <si>
    <t>Deodorant</t>
  </si>
  <si>
    <t>Replaced monthly. From supermarket/Superdrug/Boots</t>
  </si>
  <si>
    <r>
      <rPr>
        <sz val="8"/>
        <rFont val="Arial"/>
        <family val="2"/>
      </rPr>
      <t>Sure Women Invisible Aqua Anti-perspirant Deodorant Aerosol 150m</t>
    </r>
    <r>
      <rPr>
        <sz val="8"/>
        <color theme="0" tint="-0.34998626667073579"/>
        <rFont val="Arial"/>
        <family val="2"/>
      </rPr>
      <t>l</t>
    </r>
  </si>
  <si>
    <t>Talcum powder</t>
  </si>
  <si>
    <t>Replace every 3 months</t>
  </si>
  <si>
    <t>Johnsons baby Powder 200g</t>
  </si>
  <si>
    <t>Sponge</t>
  </si>
  <si>
    <t>One sponge would last 1 month</t>
  </si>
  <si>
    <t>Tesco Essentials Soft Sponges 2 Pack</t>
  </si>
  <si>
    <t>Shampoo</t>
  </si>
  <si>
    <t>Dove Intensive Repair Shampoo 400Ml</t>
  </si>
  <si>
    <t>Conditioner</t>
  </si>
  <si>
    <t>Dove Intensive Repair Conditioner 350Ml</t>
  </si>
  <si>
    <t>Hair products</t>
  </si>
  <si>
    <t>CB4 added £10 every 2 months as a budget to cover hair products such as hair spray, hair oils etc.</t>
  </si>
  <si>
    <t>Hand lotion</t>
  </si>
  <si>
    <t>Nivea Hand Cream Protective Care Beeswax 75Ml</t>
  </si>
  <si>
    <t>Body lotion</t>
  </si>
  <si>
    <t>1 large (approx. 450ml) bottle. Replaced monthly. From supermarket/Superdrug/Boots</t>
  </si>
  <si>
    <t>Tesco Extracts Cocoa Butter Body Lotion 400Ml</t>
  </si>
  <si>
    <t>Face cream</t>
  </si>
  <si>
    <t>Such as Olay. Replaced monthly. From supermarket/Superdrug/Boots</t>
  </si>
  <si>
    <t>Olay Complete Care Day Cream Moisturiser Sensitive Spf 15 50Ml</t>
  </si>
  <si>
    <t>Comb</t>
  </si>
  <si>
    <t xml:space="preserve"> From supermarket/Superdrug/Boots. Lasting 10 years. CB3 changed lifetime to 5 years for female</t>
  </si>
  <si>
    <t>Leo Bancroft Pocket Comb</t>
  </si>
  <si>
    <t>Brush</t>
  </si>
  <si>
    <t xml:space="preserve"> Mid-range hair brush. From supermarket/Superdrug/Boots. Lasting 5 years.</t>
  </si>
  <si>
    <t>Leo Bancroft Vented Brush Gold Label</t>
  </si>
  <si>
    <t>Personal care</t>
  </si>
  <si>
    <t>Tweezers</t>
  </si>
  <si>
    <t>Cb4 added pair of tweezers, 10 years</t>
  </si>
  <si>
    <t>Included in manicure set</t>
  </si>
  <si>
    <t>Back brush</t>
  </si>
  <si>
    <t>From Wilko. Lasting 5 years. CB3 changed lifetime to 3 years.</t>
  </si>
  <si>
    <t>Superdrug White Plastic Brush</t>
  </si>
  <si>
    <t>Manicure set</t>
  </si>
  <si>
    <t>Nail clipper set, including scissors, 20 years. CB3 changed lifetime to 10 years.</t>
  </si>
  <si>
    <t>Manicure set. Includes a slant tweezer, nail file, nail clipper, scissors and cuticle pusher for nice neat nails.</t>
  </si>
  <si>
    <t>Cosmetics</t>
  </si>
  <si>
    <t xml:space="preserve">£20 every 6 months for cosmetics. CB3 changed to £10 every 2 months. </t>
  </si>
  <si>
    <t>Perfume</t>
  </si>
  <si>
    <t xml:space="preserve">1 bottle of approx. £20. From Superdrug/Boots. Lasting 1 year. Cb3 changed to £50 budget per year. </t>
  </si>
  <si>
    <t>Personal care, male</t>
  </si>
  <si>
    <t>Hairdressing, male</t>
  </si>
  <si>
    <t>£10 a month for hairdressing</t>
  </si>
  <si>
    <t xml:space="preserve">CB3 added: Hairdryer, Boots brand e.g Charles Worthington, 12 years. CB3 changed lifetime to 10 years. </t>
  </si>
  <si>
    <t>Tena pads</t>
  </si>
  <si>
    <t xml:space="preserve">CB4 added incontinence pads in line with SFP. Lifetime not discussed. 2 per day in line with SFP for now. FG3 confirmed 2 per day. </t>
  </si>
  <si>
    <t>Tena Men Pads 10 Pack</t>
  </si>
  <si>
    <t>Shower gel, replace monthly</t>
  </si>
  <si>
    <t>Xprt. For Men Stimulating Shower Gel 300Ml</t>
  </si>
  <si>
    <t>Razor with changeable blades. Handle lasts 5 years.</t>
  </si>
  <si>
    <t>Gillette Mach3 Razor For Men. With 2 blades</t>
  </si>
  <si>
    <t>Razor blades</t>
  </si>
  <si>
    <t>1 blade per week</t>
  </si>
  <si>
    <t xml:space="preserve">Gillette Mach 3 Blades 4S. 4 pk </t>
  </si>
  <si>
    <t>Shaving foam, replace every 2 months</t>
  </si>
  <si>
    <t>1 tube of toothpaste every month</t>
  </si>
  <si>
    <t>Would replace toothbrush every 3-6 months</t>
  </si>
  <si>
    <t>Replace monthly.</t>
  </si>
  <si>
    <t>Right Guard Xtreme Silver Fresh Blast Antiperspirant Deodorant 150Ml</t>
  </si>
  <si>
    <t>Hair gel</t>
  </si>
  <si>
    <t>Shockwaves Ultra Strong Power Hold Gel 200Ml</t>
  </si>
  <si>
    <t>Alberto Balsam Tea Tree Tingle Shampoo 350Ml</t>
  </si>
  <si>
    <t>Hand and body lotion</t>
  </si>
  <si>
    <t>Moisturiser for hands and body, Dove brand, 6 months</t>
  </si>
  <si>
    <t>Dove Intensive Nourishment Body Lotion 400Ml</t>
  </si>
  <si>
    <t>Comb, 20 years. CB3 changed lifetime to 10 years.</t>
  </si>
  <si>
    <t xml:space="preserve"> Mid-range hair brush. From supermarket/Superdrug/Boots. Lasting 5 years. </t>
  </si>
  <si>
    <t>Cb4 added pair of rweezers, 10 years</t>
  </si>
  <si>
    <t>Aftershave</t>
  </si>
  <si>
    <t>Suitcases</t>
  </si>
  <si>
    <t>CB4 added in line with SFP: 1 large suitcase on wheels. From supermarket or Argos. Cheapest okay. Lifetime not discussed. Set to 10 years for now. CB4 said 20 years. Added for men and women</t>
  </si>
  <si>
    <t>Go Explore 2 Piece Soft 2 Wheeled Luggage Set - Blue. Two sizes: H67, W20, D43.5cm (55L) and H45.5, W16, D34cm (23L)</t>
  </si>
  <si>
    <t>Accessories, female</t>
  </si>
  <si>
    <t>Backpack</t>
  </si>
  <si>
    <t>CB4 added one backpack. Sports Direct/Argos. Cheapest okay, 4 years.</t>
  </si>
  <si>
    <t>Rockport backpack (range of colours)</t>
  </si>
  <si>
    <t>Handbag  (smart)</t>
  </si>
  <si>
    <t>Marks &amp; Spencer</t>
  </si>
  <si>
    <t xml:space="preserve">1 evening bag. Approx. £30 from supermarket/M&amp;S. Lasting 5 years. </t>
  </si>
  <si>
    <t>Leather Cross-Body Handbag (range of colours)</t>
  </si>
  <si>
    <t>Handbag (casual)</t>
  </si>
  <si>
    <t xml:space="preserve">1 daily casual bag. Approx. £30 from supermarket/M&amp;S. Lasting 2 years. </t>
  </si>
  <si>
    <t>Faux Leather Cross Body Bag (range of colours)</t>
  </si>
  <si>
    <t>Umbrella</t>
  </si>
  <si>
    <t>Foldaway umbrella. Lasting 2 years.</t>
  </si>
  <si>
    <t>Wilko Crook Umbrella Assorted</t>
  </si>
  <si>
    <t>Jewellery</t>
  </si>
  <si>
    <t>£10 a year for jewellery</t>
  </si>
  <si>
    <t>Personal effects, female</t>
  </si>
  <si>
    <t>Belts</t>
  </si>
  <si>
    <t>CB4 added 2 leather belts.E.g. Primark. 10 years</t>
  </si>
  <si>
    <t>2 Pack Leather Hip Belt. 1 black, 1 brown</t>
  </si>
  <si>
    <t>Watch</t>
  </si>
  <si>
    <t>1 watch from a jewellers/Watch Shop/Argos. Approx. £20. Lasting 10 years.</t>
  </si>
  <si>
    <t>Casio Ladies Chrome Coloured Stainless Steel Bracelet Watch</t>
  </si>
  <si>
    <t>Purse</t>
  </si>
  <si>
    <t>TKMaxx</t>
  </si>
  <si>
    <t>CB4 added a leather purse, e.g. TK Maxx. Lasting 2 years</t>
  </si>
  <si>
    <t>DENTS tan leather purse</t>
  </si>
  <si>
    <t>Accessories, male</t>
  </si>
  <si>
    <t>2 leather belts. 1 black, 1 brown. 10 years</t>
  </si>
  <si>
    <t>2 Pack Leather Belts (black and brown)</t>
  </si>
  <si>
    <t>Accessories male</t>
  </si>
  <si>
    <t>CB4 added rucksack. Chespest okay, 4 years</t>
  </si>
  <si>
    <t>Rockport bacpack (range of colours)</t>
  </si>
  <si>
    <t>Wallet</t>
  </si>
  <si>
    <t>CB4 added 1 leather wallet. 2 years e.g. TK Maxx</t>
  </si>
  <si>
    <t>Ben Sherman Brown Leather Bifold Wallet</t>
  </si>
  <si>
    <t>CB4 added watch in line with SFP:  £20, lasting 10 years.</t>
  </si>
  <si>
    <t>Sekonda Men's Black Leather Strap Watch</t>
  </si>
  <si>
    <t>Personal effects</t>
  </si>
  <si>
    <t>Clock radio</t>
  </si>
  <si>
    <t>Digital radio. From Currys/Supermarket. Lifetime? CB4 said 20 years. 1 for each bedroom</t>
  </si>
  <si>
    <t>MAJORITY Histon II Portable DAB+/FM Radio - Black</t>
  </si>
  <si>
    <t>F: Health</t>
  </si>
  <si>
    <t>Health care</t>
  </si>
  <si>
    <t>Opticians- check up</t>
  </si>
  <si>
    <t>Two check ups per year with NHS dentist</t>
  </si>
  <si>
    <t xml:space="preserve">Free NHS eye tests for people aged 60 and over. </t>
  </si>
  <si>
    <t>Opticians - glasses</t>
  </si>
  <si>
    <t>1 treatment per year each. Low band, e.g. filling/extraction. CB4 changed to band 3 treatment per person every 5 years</t>
  </si>
  <si>
    <t>Specsavers - varifocals start from £39 (if selecting frames £69-£169 plus varifocal lenses from £49 then get second pair for free so total £118). A budget of £200 would give the Ppens more choice.</t>
  </si>
  <si>
    <t>Dentists - check up</t>
  </si>
  <si>
    <t xml:space="preserve">2 check-ups per year per person. </t>
  </si>
  <si>
    <t>Band 1 (£23.80) includes examination, diagnosis, and scale and polish if needed.</t>
  </si>
  <si>
    <t>Dentists - treatment</t>
  </si>
  <si>
    <t>1 band 3 treatment per person every 5 years.</t>
  </si>
  <si>
    <t>Band 3 (£282.80). includes bridges, crowns, dentures, inlays/onlays, non-cosmetic veneers.</t>
  </si>
  <si>
    <t>Podiatry</t>
  </si>
  <si>
    <t xml:space="preserve">£60 every 2 months </t>
  </si>
  <si>
    <t>First aid kit</t>
  </si>
  <si>
    <t>First aid kit - replace every year. CB3 changed lifetime to 2 years.</t>
  </si>
  <si>
    <t>Tesco Health Family First Aid Kit. Kit contains: 10 x Washproof Plasters (7.2cm x 1.9cm) 2 x Fabric Dressing Strips (6cm x 10cm) 2 x Sterile Wound Pad (5cm x 5cm) 2 x Sterile Wound Pad (10cm x 10cm) 1 x Stretch Bandage (6cm x 4m) 1 x Crepe Bandage (7.5cm x 2m) 1 x Microporous Tape (1.25cm x 5m) 4 x Antiseptic Wipes 2 x Sterile Adhesive Dressings (5.3cm x 7cm) 2 x Sterile Adhesive Dressings (10cm x 7cm) 6 x Safety Pins Scissors 1 x Pair of Vinyl Gloves First Aid Guidance Leaflet</t>
  </si>
  <si>
    <t>Plasters</t>
  </si>
  <si>
    <t>Replaced every 2 years. From Boots/Wilko. CB3 changed lifetime to 5 years. Fg3 confirmed 1 pack of plasters per household</t>
  </si>
  <si>
    <t>Tesco Clear Washproof Plasters 40S</t>
  </si>
  <si>
    <t>Paracetamol</t>
  </si>
  <si>
    <t>Cb4 added in line with singles: One pack every 3 months. FG3 said 1 pack per household, lasting 4 weeks</t>
  </si>
  <si>
    <t>Tesco Paracetamol Tablets 500Mg 16 Pack</t>
  </si>
  <si>
    <t>Cough mixture</t>
  </si>
  <si>
    <t>Cb4 added in line with singles:1 bottle replaced yearly. FG3 confirmed 1 bottle per household.</t>
  </si>
  <si>
    <t>Tesco Health+ Chesty Cough Relief 300Ml</t>
  </si>
  <si>
    <t>Cold remedy</t>
  </si>
  <si>
    <t xml:space="preserve">Cb4 added in line with singles: 1 box a year. FG3 confirmed 1 box of 12 per person </t>
  </si>
  <si>
    <t>Lemsip Cold And Flu Lemon Sachets X 10</t>
  </si>
  <si>
    <t>Eye wash</t>
  </si>
  <si>
    <t xml:space="preserve">Cb4 added in line with singles: Optrex eye wash to bathe eyes, 6 months. Fg3 confirmed 1 per person </t>
  </si>
  <si>
    <t>Optrex Multi Action Eye Wash 100Ml</t>
  </si>
  <si>
    <t>Eye drops</t>
  </si>
  <si>
    <t xml:space="preserve">Cb4 added in line with singles: Optrex eye drops for dry eyes. Replaced monthly.   Fg3 confirmed 1 per person </t>
  </si>
  <si>
    <t>Optrex Refreshing Eye Drops 10ml</t>
  </si>
  <si>
    <t xml:space="preserve">Savlon antiseptic cream </t>
  </si>
  <si>
    <t xml:space="preserve">Savlon, replace yearly. FG3 said 1 per household </t>
  </si>
  <si>
    <t>Savlon Antiseptic Cream 100g</t>
  </si>
  <si>
    <t>Thermometer</t>
  </si>
  <si>
    <t xml:space="preserve">Digital thermometer. From Boots/Wilko/supermarket/Superdrug. Lasting 10 years. FG3 confirmed 1 per household </t>
  </si>
  <si>
    <t>Superdrug Flexi Tip Digital Thermometer</t>
  </si>
  <si>
    <t>Covid tests</t>
  </si>
  <si>
    <t xml:space="preserve">Lloyds Pharmacy </t>
  </si>
  <si>
    <t>1 per person per week</t>
  </si>
  <si>
    <t>Lateral flow test kit (non-travel)</t>
  </si>
  <si>
    <t>G: Transport</t>
  </si>
  <si>
    <t>G</t>
  </si>
  <si>
    <t>Passenger transport by railway</t>
  </si>
  <si>
    <t>Freedom Pass</t>
  </si>
  <si>
    <t>Freedom pass</t>
  </si>
  <si>
    <t>Rail card</t>
  </si>
  <si>
    <t>National Rail</t>
  </si>
  <si>
    <t>Senior Railcard. £70 for 3 years (all rail fares a third off)</t>
  </si>
  <si>
    <t>Senior Rail Card (3 years)</t>
  </si>
  <si>
    <t>Rail fares</t>
  </si>
  <si>
    <t>£200 per year per person</t>
  </si>
  <si>
    <t>Passenger transport by road</t>
  </si>
  <si>
    <t>Taxi fares</t>
  </si>
  <si>
    <t>£10 per week for the couple</t>
  </si>
  <si>
    <t>H: Social and cultural participation</t>
  </si>
  <si>
    <t>H1</t>
  </si>
  <si>
    <t>Leisure goods</t>
  </si>
  <si>
    <t>TV</t>
  </si>
  <si>
    <t xml:space="preserve">43" smart TV 8 years. Currys/Argos/John Lewis. CB4 confirmed this spec due to the potential of worsening eye sight. Increased lifetime to 10 years. </t>
  </si>
  <si>
    <t>JVC LT-43CA790 Android TV 43" Smart Full HD LED TV with Google Assistant</t>
  </si>
  <si>
    <t>Smart speaker</t>
  </si>
  <si>
    <t>CB4 added radio, £25. No lifetime discussed. Also mentioned smart speaker as alternative.FG3 confirmed smart speaker for additional functionality and a source of company. 10 years</t>
  </si>
  <si>
    <t>Amazon Echo Dot Smart Speaker with Alexa - Black</t>
  </si>
  <si>
    <t>Laptop</t>
  </si>
  <si>
    <t>14" screen 500GB, approx. £300, 5 years</t>
  </si>
  <si>
    <t>ACER 314 Touch 14" Chromebook - MediaTek MT8183C, 128 GB eMMC, Silver</t>
  </si>
  <si>
    <t>Gifts - Other</t>
  </si>
  <si>
    <t xml:space="preserve">Gifts for others </t>
  </si>
  <si>
    <t>CB4 added in line with SFP: £50 per person per year for flowers/card/gifts for other occasions. E.g. sympathy card, wedding, get well soon card, new baby.</t>
  </si>
  <si>
    <t>Gifts - Xmas</t>
  </si>
  <si>
    <t xml:space="preserve">12 gifts of £20, plus £20 for all gift wrap and cards. </t>
  </si>
  <si>
    <t>Gifts - Birthdays</t>
  </si>
  <si>
    <t xml:space="preserve">Based on 12 presents at £20, including cards and gift wrap. </t>
  </si>
  <si>
    <t>Charities</t>
  </si>
  <si>
    <t>Donations</t>
  </si>
  <si>
    <t xml:space="preserve">CB4 added in line with SFP: £50 per person per year for charitable donations. </t>
  </si>
  <si>
    <t>Other recreational items</t>
  </si>
  <si>
    <t>Christmas decorations</t>
  </si>
  <si>
    <t>CB4 added in line with SMP: £50 for an artificial 4ft Xmas tree and decorations (baubles, lights etc.), replaced every 20 years. CB4 reduced lifetime to 10 years</t>
  </si>
  <si>
    <t>Newspapers, books and stationery</t>
  </si>
  <si>
    <t>Stationery</t>
  </si>
  <si>
    <t>budget for stationery: £15 per year per household</t>
  </si>
  <si>
    <t>TV licence</t>
  </si>
  <si>
    <t>BBC</t>
  </si>
  <si>
    <t>costs £159/year. If paying monthly you have to pay first year within six months and then can move to monthly payments for subsequent years</t>
  </si>
  <si>
    <t>H3</t>
  </si>
  <si>
    <t>Entertainment and recreation</t>
  </si>
  <si>
    <t>Internet</t>
  </si>
  <si>
    <t xml:space="preserve">broadband internet needed for shopping online, checking price comparison websites and checking timetables etc. </t>
  </si>
  <si>
    <t xml:space="preserve">Included with line rental (see Household Services): Via Moneysupermarket. TalkTalk up to 67Mb avg speed, unlimited downloads, 18 month contract, no setup cost. £282 total cost per year (also offers £75 cashback voucher Tesco/Amazon/M&amp;S after 90 days). </t>
  </si>
  <si>
    <t>TV subscription</t>
  </si>
  <si>
    <t>Netflix</t>
  </si>
  <si>
    <t>£6.99 per month for basic Netflix account. Includes Netflix for 1 screen at a time and downloads for one phone or tablet device. Unlimited films, TV programmes and mobile games.</t>
  </si>
  <si>
    <t>Activities</t>
  </si>
  <si>
    <t>£30 per week for doing something 2 or 3 times per week depending on cost. Some activities could be free. E.g. theatre, cinema, swimming, gym, free exercise, craft/arts group, gardening, dance, pilates, choir, Tai Chi</t>
  </si>
  <si>
    <t>H6</t>
  </si>
  <si>
    <t>Holiday</t>
  </si>
  <si>
    <t>Alfa Travel</t>
  </si>
  <si>
    <t>UK off-peak one week, coach tour is OK, half board. Up to 100 miles away from Bristol, e.g. Devon/South Wales/ by the sea</t>
  </si>
  <si>
    <t xml:space="preserve">Alfa Travel 7 day trip - Exmoor Barnstaple Hartland Abbey. Ilfracombe resort, half board £366pp, departing from Leciester 19th May 2022. </t>
  </si>
  <si>
    <t>Spending money</t>
  </si>
  <si>
    <t>£100 in addition to weekly food budget (per person or per couple?). CB4 confirmed £100 per person</t>
  </si>
  <si>
    <t>Leisure services</t>
  </si>
  <si>
    <t>Passport</t>
  </si>
  <si>
    <t>Post Office</t>
  </si>
  <si>
    <t>CB4 added in line with singles: Passport needed for identification purposes. £85 for paper application</t>
  </si>
  <si>
    <t xml:space="preserve">Costed as paper application from the post office </t>
  </si>
  <si>
    <t>Photographs</t>
  </si>
  <si>
    <t>Tesco Max Spielmann</t>
  </si>
  <si>
    <t xml:space="preserve">CB4 added in line with singles: photo booth £6 </t>
  </si>
  <si>
    <t>photo booth £6 (costed at Max Spielmann at Tesco)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</si>
</sst>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Red]\-&quot;£&quot;#,##0"/>
    <numFmt numFmtId="165" formatCode="0.0"/>
    <numFmt numFmtId="166" formatCode="0.000000"/>
    <numFmt numFmtId="167" formatCode="0.00000000"/>
    <numFmt numFmtId="168" formatCode="0.000"/>
    <numFmt numFmtId="169" formatCode="0.00000"/>
  </numFmts>
  <fonts count="25">
    <font>
      <sz val="11"/>
      <color theme="1"/>
      <name val="Calibri"/>
      <family val="2"/>
      <scheme val="minor"/>
    </font>
    <font>
      <b/>
      <sz val="11"/>
      <color theme="1"/>
      <name val="Calibri"/>
      <family val="2"/>
      <scheme val="minor"/>
    </font>
    <font>
      <b/>
      <sz val="8"/>
      <name val="Arial"/>
      <family val="2"/>
    </font>
    <font>
      <sz val="10"/>
      <name val="Arial"/>
      <family val="2"/>
    </font>
    <font>
      <b/>
      <sz val="8"/>
      <color rgb="FFFF0000"/>
      <name val="Arial"/>
      <family val="2"/>
    </font>
    <font>
      <sz val="8"/>
      <color theme="1"/>
      <name val="Arial"/>
      <family val="2"/>
    </font>
    <font>
      <sz val="8"/>
      <name val="Arial"/>
      <family val="2"/>
    </font>
    <font>
      <b/>
      <sz val="11"/>
      <name val="Calibri"/>
      <family val="2"/>
      <scheme val="minor"/>
    </font>
    <font>
      <sz val="11"/>
      <color rgb="FFFF0000"/>
      <name val="Calibri"/>
      <family val="2"/>
      <scheme val="minor"/>
    </font>
    <font>
      <sz val="8"/>
      <color rgb="FFFF0000"/>
      <name val="Arial"/>
      <family val="2"/>
    </font>
    <font>
      <b/>
      <sz val="8"/>
      <color rgb="FFEF2111"/>
      <name val="Arial"/>
      <family val="2"/>
    </font>
    <font>
      <sz val="8"/>
      <color indexed="8"/>
      <name val="Arial"/>
      <family val="2"/>
    </font>
    <font>
      <sz val="8"/>
      <color theme="0" tint="-0.34998626667073579"/>
      <name val="Arial"/>
      <family val="2"/>
    </font>
    <font>
      <sz val="10"/>
      <color theme="0" tint="-0.34998626667073579"/>
      <name val="Arial"/>
      <family val="2"/>
    </font>
    <font>
      <sz val="10"/>
      <color theme="1"/>
      <name val="Arial"/>
      <family val="2"/>
    </font>
    <font>
      <sz val="8"/>
      <color rgb="FF262626"/>
      <name val="Arial"/>
      <family val="2"/>
    </font>
    <font>
      <sz val="8"/>
      <color rgb="FF000000"/>
      <name val="Arial"/>
      <family val="2"/>
    </font>
    <font>
      <sz val="8"/>
      <color rgb="FFEF2111"/>
      <name val="Arial"/>
      <family val="2"/>
    </font>
    <font>
      <sz val="8"/>
      <color rgb="FF191919"/>
      <name val="Arial"/>
      <family val="2"/>
    </font>
    <font>
      <u/>
      <sz val="11"/>
      <color theme="10"/>
      <name val="Calibri"/>
      <family val="2"/>
      <scheme val="minor"/>
    </font>
    <font>
      <sz val="8"/>
      <color rgb="FF222222"/>
      <name val="Arial"/>
      <family val="2"/>
    </font>
    <font>
      <sz val="8"/>
      <color rgb="FF1A1A1A"/>
      <name val="Arial"/>
      <family val="2"/>
    </font>
    <font>
      <u/>
      <sz val="10"/>
      <color theme="10"/>
      <name val="Arial"/>
      <family val="2"/>
    </font>
    <font>
      <b/>
      <sz val="11"/>
      <color theme="1"/>
      <name val="Arial"/>
      <family val="2"/>
    </font>
    <font>
      <sz val="11"/>
      <color theme="1"/>
      <name val="Arial"/>
      <family val="2"/>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7">
    <xf numFmtId="0" fontId="0" fillId="0" borderId="0"/>
    <xf numFmtId="0" fontId="3" fillId="0" borderId="0"/>
    <xf numFmtId="0" fontId="3" fillId="0" borderId="0"/>
    <xf numFmtId="0" fontId="3" fillId="0" borderId="0"/>
    <xf numFmtId="0" fontId="14" fillId="0" borderId="0"/>
    <xf numFmtId="0" fontId="19" fillId="0" borderId="0" applyNumberFormat="0" applyFill="0" applyBorder="0" applyAlignment="0" applyProtection="0"/>
    <xf numFmtId="0" fontId="22" fillId="0" borderId="0" applyNumberFormat="0" applyFill="0" applyBorder="0" applyAlignment="0" applyProtection="0"/>
  </cellStyleXfs>
  <cellXfs count="170">
    <xf numFmtId="0" fontId="0" fillId="0" borderId="0" xfId="0"/>
    <xf numFmtId="0" fontId="2" fillId="0" borderId="0" xfId="0" applyFont="1" applyAlignment="1">
      <alignment horizontal="left" vertical="top" wrapText="1"/>
    </xf>
    <xf numFmtId="2" fontId="2" fillId="0" borderId="0" xfId="0" applyNumberFormat="1" applyFont="1" applyAlignment="1">
      <alignment horizontal="left" vertical="top" wrapText="1"/>
    </xf>
    <xf numFmtId="0" fontId="2" fillId="0" borderId="0" xfId="1"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0" fillId="0" borderId="0" xfId="0" applyAlignment="1">
      <alignment horizontal="left" vertical="top"/>
    </xf>
    <xf numFmtId="0" fontId="6" fillId="0" borderId="0" xfId="0" applyFont="1" applyAlignment="1">
      <alignment horizontal="left" vertical="top" wrapText="1"/>
    </xf>
    <xf numFmtId="2" fontId="5" fillId="0" borderId="0" xfId="0" applyNumberFormat="1" applyFont="1" applyAlignment="1">
      <alignment horizontal="left" vertical="top" wrapText="1"/>
    </xf>
    <xf numFmtId="2" fontId="6" fillId="0" borderId="0" xfId="0" applyNumberFormat="1" applyFont="1" applyAlignment="1">
      <alignment horizontal="left" vertical="top"/>
    </xf>
    <xf numFmtId="0" fontId="5" fillId="0" borderId="0" xfId="0" applyFont="1" applyAlignment="1">
      <alignment vertical="top"/>
    </xf>
    <xf numFmtId="0" fontId="5" fillId="0" borderId="0" xfId="0" applyFont="1" applyAlignment="1">
      <alignment vertical="top" wrapText="1"/>
    </xf>
    <xf numFmtId="0" fontId="6" fillId="0" borderId="0" xfId="0" applyFont="1" applyAlignment="1">
      <alignment horizontal="left" vertical="top"/>
    </xf>
    <xf numFmtId="0" fontId="5" fillId="0" borderId="0" xfId="0" applyFont="1" applyAlignment="1">
      <alignment horizontal="left" vertical="top"/>
    </xf>
    <xf numFmtId="0" fontId="6" fillId="2" borderId="0" xfId="0" applyFont="1" applyFill="1" applyAlignment="1">
      <alignment horizontal="left" vertical="top" wrapText="1"/>
    </xf>
    <xf numFmtId="2" fontId="6" fillId="2" borderId="0" xfId="0" applyNumberFormat="1" applyFont="1" applyFill="1" applyAlignment="1">
      <alignment horizontal="left" vertical="top" wrapText="1"/>
    </xf>
    <xf numFmtId="2" fontId="6" fillId="2" borderId="0" xfId="0" applyNumberFormat="1" applyFont="1" applyFill="1" applyAlignment="1">
      <alignment horizontal="left" vertical="top"/>
    </xf>
    <xf numFmtId="164" fontId="6" fillId="2" borderId="0" xfId="0" applyNumberFormat="1" applyFont="1" applyFill="1" applyAlignment="1">
      <alignment horizontal="left" vertical="top" wrapText="1"/>
    </xf>
    <xf numFmtId="0" fontId="1" fillId="0" borderId="0" xfId="0" applyFont="1" applyAlignment="1">
      <alignment horizontal="left" vertical="top"/>
    </xf>
    <xf numFmtId="0" fontId="1" fillId="0" borderId="0" xfId="0" applyFont="1"/>
    <xf numFmtId="0" fontId="7" fillId="0" borderId="0" xfId="1" applyFont="1" applyAlignment="1">
      <alignment horizontal="left" vertical="top"/>
    </xf>
    <xf numFmtId="0" fontId="1" fillId="0" borderId="0" xfId="0" applyFont="1" applyAlignment="1">
      <alignment vertical="top"/>
    </xf>
    <xf numFmtId="0" fontId="7" fillId="0" borderId="0" xfId="1" applyFont="1" applyAlignment="1">
      <alignment vertical="top"/>
    </xf>
    <xf numFmtId="0" fontId="7" fillId="0" borderId="0" xfId="0" applyFont="1" applyAlignment="1">
      <alignment vertical="top"/>
    </xf>
    <xf numFmtId="0" fontId="7" fillId="0" borderId="0" xfId="0" applyFont="1" applyAlignment="1">
      <alignment horizontal="left" vertical="top"/>
    </xf>
    <xf numFmtId="2" fontId="5" fillId="0" borderId="0" xfId="0" applyNumberFormat="1" applyFont="1" applyAlignment="1">
      <alignment horizontal="left" vertical="top"/>
    </xf>
    <xf numFmtId="0" fontId="9" fillId="0" borderId="0" xfId="0" applyFont="1" applyAlignment="1">
      <alignment vertical="top" wrapText="1"/>
    </xf>
    <xf numFmtId="0" fontId="10" fillId="0" borderId="0" xfId="0" applyFont="1" applyAlignment="1">
      <alignment vertical="top" wrapText="1"/>
    </xf>
    <xf numFmtId="0" fontId="6" fillId="0" borderId="0" xfId="2" applyFont="1" applyAlignment="1">
      <alignment horizontal="left" vertical="top" wrapText="1"/>
    </xf>
    <xf numFmtId="2" fontId="6" fillId="0" borderId="0" xfId="2" applyNumberFormat="1" applyFont="1" applyAlignment="1">
      <alignment horizontal="left" vertical="top" wrapText="1"/>
    </xf>
    <xf numFmtId="2" fontId="11" fillId="0" borderId="0" xfId="0" applyNumberFormat="1" applyFont="1" applyAlignment="1">
      <alignment horizontal="left" vertical="top"/>
    </xf>
    <xf numFmtId="0" fontId="2" fillId="0" borderId="0" xfId="1" applyFont="1" applyAlignment="1">
      <alignment vertical="top" wrapText="1"/>
    </xf>
    <xf numFmtId="2" fontId="2" fillId="0" borderId="0" xfId="1" applyNumberFormat="1" applyFont="1" applyAlignment="1">
      <alignment vertical="top" wrapText="1"/>
    </xf>
    <xf numFmtId="0" fontId="4" fillId="0" borderId="0" xfId="1" applyFont="1" applyAlignment="1">
      <alignment vertical="top" wrapText="1"/>
    </xf>
    <xf numFmtId="0" fontId="6" fillId="0" borderId="0" xfId="1" applyFont="1" applyAlignment="1">
      <alignment horizontal="left" vertical="top" wrapText="1"/>
    </xf>
    <xf numFmtId="0" fontId="6" fillId="0" borderId="0" xfId="1" applyFont="1" applyAlignment="1">
      <alignment wrapText="1"/>
    </xf>
    <xf numFmtId="14" fontId="6" fillId="0" borderId="0" xfId="2" applyNumberFormat="1" applyFont="1" applyAlignment="1">
      <alignment horizontal="left" vertical="top" wrapText="1"/>
    </xf>
    <xf numFmtId="0" fontId="12" fillId="0" borderId="0" xfId="2" applyFont="1" applyAlignment="1">
      <alignment horizontal="left" vertical="top" wrapText="1"/>
    </xf>
    <xf numFmtId="0" fontId="9" fillId="0" borderId="0" xfId="2" applyFont="1" applyAlignment="1">
      <alignment horizontal="left" vertical="top" wrapText="1"/>
    </xf>
    <xf numFmtId="0" fontId="6" fillId="0" borderId="0" xfId="1" applyFont="1" applyAlignment="1">
      <alignment vertical="center" wrapText="1"/>
    </xf>
    <xf numFmtId="1" fontId="6" fillId="0" borderId="0" xfId="2" applyNumberFormat="1" applyFont="1" applyAlignment="1">
      <alignment horizontal="left" vertical="top" wrapText="1"/>
    </xf>
    <xf numFmtId="2" fontId="5" fillId="0" borderId="0" xfId="0" applyNumberFormat="1" applyFont="1" applyAlignment="1">
      <alignment vertical="top"/>
    </xf>
    <xf numFmtId="0" fontId="6" fillId="0" borderId="0" xfId="1" applyFont="1" applyAlignment="1">
      <alignment horizontal="left" vertical="top"/>
    </xf>
    <xf numFmtId="0" fontId="6" fillId="0" borderId="0" xfId="1" applyFont="1" applyAlignment="1">
      <alignment vertical="top"/>
    </xf>
    <xf numFmtId="0" fontId="12" fillId="0" borderId="0" xfId="1" applyFont="1" applyAlignment="1">
      <alignment vertical="top"/>
    </xf>
    <xf numFmtId="0" fontId="12" fillId="0" borderId="0" xfId="1" applyFont="1" applyAlignment="1">
      <alignment horizontal="left" vertical="top" wrapText="1"/>
    </xf>
    <xf numFmtId="0" fontId="6" fillId="0" borderId="0" xfId="1" applyFont="1" applyAlignment="1">
      <alignment vertical="top" wrapText="1"/>
    </xf>
    <xf numFmtId="14" fontId="6" fillId="0" borderId="0" xfId="1" applyNumberFormat="1" applyFont="1" applyAlignment="1">
      <alignment horizontal="left" vertical="top" wrapText="1"/>
    </xf>
    <xf numFmtId="0" fontId="13" fillId="0" borderId="0" xfId="1" applyFont="1"/>
    <xf numFmtId="0" fontId="2" fillId="0" borderId="0" xfId="3" applyFont="1" applyAlignment="1">
      <alignment vertical="top" wrapText="1"/>
    </xf>
    <xf numFmtId="0" fontId="5" fillId="2" borderId="0" xfId="0" applyFont="1" applyFill="1" applyAlignment="1">
      <alignment horizontal="left" vertical="top"/>
    </xf>
    <xf numFmtId="0" fontId="5" fillId="2" borderId="0" xfId="0" applyFont="1" applyFill="1" applyAlignment="1">
      <alignment vertical="top"/>
    </xf>
    <xf numFmtId="0" fontId="5" fillId="2" borderId="0" xfId="0" applyFont="1" applyFill="1" applyAlignment="1">
      <alignment vertical="top" wrapText="1"/>
    </xf>
    <xf numFmtId="0" fontId="0" fillId="2" borderId="0" xfId="0" applyFill="1"/>
    <xf numFmtId="2" fontId="5" fillId="2" borderId="0" xfId="0" applyNumberFormat="1" applyFont="1" applyFill="1" applyAlignment="1">
      <alignment vertical="top" wrapText="1"/>
    </xf>
    <xf numFmtId="0" fontId="5" fillId="2" borderId="0" xfId="0" applyFont="1" applyFill="1" applyAlignment="1">
      <alignment horizontal="right" vertical="top"/>
    </xf>
    <xf numFmtId="0" fontId="6" fillId="2" borderId="0" xfId="0" applyFont="1" applyFill="1" applyAlignment="1">
      <alignment horizontal="right" vertical="top" wrapText="1"/>
    </xf>
    <xf numFmtId="2" fontId="6" fillId="2" borderId="0" xfId="2" applyNumberFormat="1" applyFont="1" applyFill="1" applyAlignment="1">
      <alignment horizontal="right" vertical="top" wrapText="1"/>
    </xf>
    <xf numFmtId="0" fontId="6" fillId="0" borderId="0" xfId="4" applyFont="1" applyAlignment="1">
      <alignment vertical="top"/>
    </xf>
    <xf numFmtId="0" fontId="6" fillId="2" borderId="0" xfId="4" applyFont="1" applyFill="1" applyAlignment="1">
      <alignment horizontal="left" vertical="top"/>
    </xf>
    <xf numFmtId="0" fontId="5" fillId="2" borderId="0" xfId="4" applyFont="1" applyFill="1" applyAlignment="1">
      <alignment vertical="top" wrapText="1"/>
    </xf>
    <xf numFmtId="0" fontId="5" fillId="2" borderId="0" xfId="4" applyFont="1" applyFill="1" applyAlignment="1">
      <alignment vertical="top"/>
    </xf>
    <xf numFmtId="2" fontId="5" fillId="2" borderId="0" xfId="4" applyNumberFormat="1" applyFont="1" applyFill="1" applyAlignment="1">
      <alignment horizontal="right" vertical="top"/>
    </xf>
    <xf numFmtId="0" fontId="5" fillId="2" borderId="0" xfId="4" applyFont="1" applyFill="1" applyAlignment="1">
      <alignment horizontal="right" vertical="top"/>
    </xf>
    <xf numFmtId="2" fontId="6" fillId="2" borderId="0" xfId="4" applyNumberFormat="1" applyFont="1" applyFill="1" applyAlignment="1">
      <alignment horizontal="right" vertical="top" wrapText="1"/>
    </xf>
    <xf numFmtId="0" fontId="5" fillId="0" borderId="0" xfId="4" applyFont="1" applyAlignment="1">
      <alignment vertical="top"/>
    </xf>
    <xf numFmtId="2" fontId="5" fillId="2" borderId="0" xfId="4" applyNumberFormat="1" applyFont="1" applyFill="1" applyAlignment="1">
      <alignment vertical="top"/>
    </xf>
    <xf numFmtId="2" fontId="6" fillId="2" borderId="0" xfId="4" applyNumberFormat="1" applyFont="1" applyFill="1" applyAlignment="1">
      <alignment vertical="top" wrapText="1"/>
    </xf>
    <xf numFmtId="2" fontId="6" fillId="2" borderId="0" xfId="2" applyNumberFormat="1" applyFont="1" applyFill="1" applyAlignment="1">
      <alignment vertical="top" wrapText="1"/>
    </xf>
    <xf numFmtId="0" fontId="6" fillId="0" borderId="0" xfId="2" applyFont="1" applyAlignment="1">
      <alignment vertical="top" wrapText="1"/>
    </xf>
    <xf numFmtId="0" fontId="5" fillId="0" borderId="0" xfId="4" applyFont="1" applyAlignment="1">
      <alignment horizontal="left" vertical="top"/>
    </xf>
    <xf numFmtId="0" fontId="6" fillId="0" borderId="0" xfId="4" applyFont="1" applyAlignment="1">
      <alignment vertical="top" wrapText="1"/>
    </xf>
    <xf numFmtId="2" fontId="6" fillId="0" borderId="0" xfId="2" applyNumberFormat="1" applyFont="1" applyAlignment="1">
      <alignment vertical="top" wrapText="1"/>
    </xf>
    <xf numFmtId="2" fontId="6" fillId="0" borderId="0" xfId="4" applyNumberFormat="1" applyFont="1" applyAlignment="1">
      <alignment vertical="top" wrapText="1"/>
    </xf>
    <xf numFmtId="0" fontId="5" fillId="0" borderId="0" xfId="4" applyFont="1" applyAlignment="1">
      <alignment vertical="top" wrapText="1"/>
    </xf>
    <xf numFmtId="2" fontId="2" fillId="0" borderId="0" xfId="1" applyNumberFormat="1" applyFont="1" applyAlignment="1">
      <alignment horizontal="left" vertical="top" wrapText="1"/>
    </xf>
    <xf numFmtId="0" fontId="10" fillId="0" borderId="0" xfId="1" applyFont="1" applyAlignment="1">
      <alignment horizontal="left" vertical="top" wrapText="1"/>
    </xf>
    <xf numFmtId="2" fontId="6" fillId="0" borderId="0" xfId="2" applyNumberFormat="1" applyFont="1" applyAlignment="1">
      <alignment horizontal="right" vertical="top" wrapText="1"/>
    </xf>
    <xf numFmtId="0" fontId="6" fillId="0" borderId="0" xfId="2" applyFont="1" applyAlignment="1">
      <alignment horizontal="right" vertical="top" wrapText="1"/>
    </xf>
    <xf numFmtId="2" fontId="6" fillId="0" borderId="0" xfId="0" applyNumberFormat="1" applyFont="1" applyAlignment="1">
      <alignment horizontal="right" vertical="top"/>
    </xf>
    <xf numFmtId="0" fontId="6" fillId="0" borderId="0" xfId="0" applyFont="1" applyAlignment="1">
      <alignment vertical="top" wrapText="1"/>
    </xf>
    <xf numFmtId="0" fontId="6" fillId="0" borderId="0" xfId="0" applyFont="1" applyAlignment="1">
      <alignment horizontal="right" vertical="top"/>
    </xf>
    <xf numFmtId="1" fontId="6" fillId="0" borderId="0" xfId="0" applyNumberFormat="1" applyFont="1" applyAlignment="1">
      <alignment horizontal="right" vertical="top"/>
    </xf>
    <xf numFmtId="0" fontId="15" fillId="0" borderId="0" xfId="0" applyFont="1" applyAlignment="1">
      <alignment vertical="top" wrapText="1"/>
    </xf>
    <xf numFmtId="0" fontId="3" fillId="0" borderId="0" xfId="0" applyFont="1"/>
    <xf numFmtId="0" fontId="16" fillId="0" borderId="0" xfId="0" applyFont="1" applyAlignment="1">
      <alignment vertical="top" wrapText="1"/>
    </xf>
    <xf numFmtId="0" fontId="12" fillId="0" borderId="0" xfId="0" applyFont="1" applyAlignment="1">
      <alignment horizontal="left" vertical="top" wrapText="1"/>
    </xf>
    <xf numFmtId="0" fontId="17" fillId="0" borderId="0" xfId="0" applyFont="1" applyAlignment="1">
      <alignment horizontal="left" vertical="top" wrapText="1"/>
    </xf>
    <xf numFmtId="1" fontId="6" fillId="0" borderId="0" xfId="2" applyNumberFormat="1" applyFont="1" applyAlignment="1">
      <alignment horizontal="right" vertical="top" wrapText="1"/>
    </xf>
    <xf numFmtId="0" fontId="12" fillId="0" borderId="0" xfId="1" applyFont="1" applyAlignment="1">
      <alignment vertical="top" wrapText="1"/>
    </xf>
    <xf numFmtId="2" fontId="6" fillId="0" borderId="0" xfId="1" applyNumberFormat="1" applyFont="1" applyAlignment="1">
      <alignment vertical="top" wrapText="1"/>
    </xf>
    <xf numFmtId="2" fontId="6" fillId="0" borderId="0" xfId="1" applyNumberFormat="1" applyFont="1" applyAlignment="1">
      <alignment horizontal="right" vertical="top" wrapText="1"/>
    </xf>
    <xf numFmtId="1" fontId="6" fillId="0" borderId="0" xfId="1" applyNumberFormat="1" applyFont="1" applyAlignment="1">
      <alignment horizontal="right" vertical="top" wrapText="1"/>
    </xf>
    <xf numFmtId="0" fontId="18" fillId="0" borderId="0" xfId="0" applyFont="1" applyAlignment="1">
      <alignment horizontal="left" vertical="top" wrapText="1"/>
    </xf>
    <xf numFmtId="1" fontId="6" fillId="0" borderId="0" xfId="1" applyNumberFormat="1" applyFont="1" applyAlignment="1">
      <alignment vertical="top" wrapText="1"/>
    </xf>
    <xf numFmtId="0" fontId="6" fillId="0" borderId="0" xfId="1" quotePrefix="1" applyFont="1" applyAlignment="1">
      <alignment vertical="top" wrapText="1"/>
    </xf>
    <xf numFmtId="166" fontId="6" fillId="0" borderId="0" xfId="1" applyNumberFormat="1" applyFont="1" applyAlignment="1">
      <alignment vertical="top" wrapText="1"/>
    </xf>
    <xf numFmtId="166" fontId="6" fillId="0" borderId="0" xfId="0" applyNumberFormat="1" applyFont="1" applyAlignment="1">
      <alignment horizontal="right" vertical="top"/>
    </xf>
    <xf numFmtId="1" fontId="6" fillId="0" borderId="0" xfId="2" applyNumberFormat="1" applyFont="1" applyAlignment="1">
      <alignment vertical="top" wrapText="1"/>
    </xf>
    <xf numFmtId="0" fontId="12" fillId="0" borderId="0" xfId="2" applyFont="1" applyAlignment="1">
      <alignment vertical="top" wrapText="1"/>
    </xf>
    <xf numFmtId="0" fontId="6" fillId="0" borderId="0" xfId="0" applyFont="1" applyAlignment="1">
      <alignment horizontal="left" vertical="top" wrapText="1" indent="1"/>
    </xf>
    <xf numFmtId="0" fontId="17" fillId="0" borderId="0" xfId="1" applyFont="1" applyAlignment="1">
      <alignment vertical="top" wrapText="1"/>
    </xf>
    <xf numFmtId="165" fontId="6" fillId="0" borderId="0" xfId="1" applyNumberFormat="1" applyFont="1" applyAlignment="1">
      <alignment horizontal="right" vertical="top" wrapText="1"/>
    </xf>
    <xf numFmtId="0" fontId="6" fillId="0" borderId="0" xfId="0" applyFont="1" applyAlignment="1">
      <alignment horizontal="center" vertical="top"/>
    </xf>
    <xf numFmtId="165" fontId="6" fillId="0" borderId="0" xfId="1" applyNumberFormat="1" applyFont="1" applyAlignment="1">
      <alignment vertical="top" wrapText="1"/>
    </xf>
    <xf numFmtId="0" fontId="6" fillId="0" borderId="0" xfId="1" applyFont="1" applyAlignment="1">
      <alignment horizontal="right" vertical="top" wrapText="1"/>
    </xf>
    <xf numFmtId="0" fontId="16" fillId="0" borderId="0" xfId="0" applyFont="1" applyAlignment="1">
      <alignment horizontal="left" vertical="top"/>
    </xf>
    <xf numFmtId="0" fontId="6" fillId="0" borderId="0" xfId="0" applyFont="1" applyAlignment="1">
      <alignment vertical="center" wrapText="1"/>
    </xf>
    <xf numFmtId="0" fontId="6" fillId="0" borderId="0" xfId="5" applyFont="1" applyFill="1" applyAlignment="1">
      <alignment vertical="top" wrapText="1"/>
    </xf>
    <xf numFmtId="0" fontId="16" fillId="0" borderId="0" xfId="0" applyFont="1" applyAlignment="1">
      <alignment horizontal="left" vertical="top" wrapText="1"/>
    </xf>
    <xf numFmtId="0" fontId="6" fillId="0" borderId="0" xfId="0" applyFont="1" applyAlignment="1">
      <alignment horizontal="left" vertical="center" wrapText="1" indent="1"/>
    </xf>
    <xf numFmtId="2" fontId="6" fillId="0" borderId="0" xfId="0" applyNumberFormat="1" applyFont="1" applyAlignment="1">
      <alignment horizontal="left" vertical="top" wrapText="1"/>
    </xf>
    <xf numFmtId="0" fontId="16" fillId="0" borderId="0" xfId="0" applyFont="1" applyAlignment="1">
      <alignment vertical="top"/>
    </xf>
    <xf numFmtId="0" fontId="12" fillId="0" borderId="0" xfId="0" applyFont="1" applyAlignment="1">
      <alignment horizontal="left" vertical="top"/>
    </xf>
    <xf numFmtId="0" fontId="6" fillId="0" borderId="0" xfId="0" applyFont="1" applyAlignment="1">
      <alignment vertical="top"/>
    </xf>
    <xf numFmtId="0" fontId="18" fillId="0" borderId="0" xfId="0" applyFont="1" applyAlignment="1">
      <alignment vertical="top" wrapText="1"/>
    </xf>
    <xf numFmtId="0" fontId="17" fillId="0" borderId="0" xfId="2" applyFont="1" applyAlignment="1">
      <alignment vertical="top" wrapText="1"/>
    </xf>
    <xf numFmtId="165" fontId="6" fillId="0" borderId="0" xfId="2" applyNumberFormat="1" applyFont="1" applyAlignment="1">
      <alignment vertical="top" wrapText="1"/>
    </xf>
    <xf numFmtId="0" fontId="4" fillId="0" borderId="0" xfId="1" applyFont="1" applyAlignment="1">
      <alignment horizontal="left" vertical="top" wrapText="1"/>
    </xf>
    <xf numFmtId="2" fontId="6" fillId="0" borderId="0" xfId="0" applyNumberFormat="1" applyFont="1" applyAlignment="1">
      <alignment vertical="top"/>
    </xf>
    <xf numFmtId="2" fontId="6" fillId="0" borderId="0" xfId="1" applyNumberFormat="1" applyFont="1" applyAlignment="1">
      <alignment horizontal="left" vertical="top" wrapText="1"/>
    </xf>
    <xf numFmtId="0" fontId="9" fillId="0" borderId="0" xfId="1" applyFont="1" applyAlignment="1">
      <alignment horizontal="left" vertical="top" wrapText="1"/>
    </xf>
    <xf numFmtId="1" fontId="6" fillId="0" borderId="0" xfId="0" applyNumberFormat="1" applyFont="1" applyAlignment="1">
      <alignment vertical="top"/>
    </xf>
    <xf numFmtId="167" fontId="6" fillId="0" borderId="0" xfId="0" applyNumberFormat="1" applyFont="1" applyAlignment="1">
      <alignment vertical="top"/>
    </xf>
    <xf numFmtId="0" fontId="6" fillId="2" borderId="0" xfId="0" applyFont="1" applyFill="1" applyAlignment="1">
      <alignment vertical="top"/>
    </xf>
    <xf numFmtId="0" fontId="6" fillId="2" borderId="0" xfId="0" applyFont="1" applyFill="1" applyAlignment="1">
      <alignment horizontal="left" vertical="top"/>
    </xf>
    <xf numFmtId="0" fontId="6" fillId="2" borderId="0" xfId="0" applyFont="1" applyFill="1" applyAlignment="1">
      <alignment vertical="top" wrapText="1"/>
    </xf>
    <xf numFmtId="2" fontId="6" fillId="2" borderId="0" xfId="0" applyNumberFormat="1" applyFont="1" applyFill="1" applyAlignment="1">
      <alignment vertical="top"/>
    </xf>
    <xf numFmtId="0" fontId="12" fillId="0" borderId="0" xfId="0" applyFont="1" applyAlignment="1">
      <alignment vertical="top"/>
    </xf>
    <xf numFmtId="0" fontId="12" fillId="0" borderId="0" xfId="0" applyFont="1" applyAlignment="1">
      <alignment vertical="top" wrapText="1"/>
    </xf>
    <xf numFmtId="165" fontId="6" fillId="0" borderId="0" xfId="0" applyNumberFormat="1" applyFont="1" applyAlignment="1">
      <alignment vertical="top"/>
    </xf>
    <xf numFmtId="164" fontId="6" fillId="0" borderId="0" xfId="0" applyNumberFormat="1" applyFont="1" applyAlignment="1">
      <alignment horizontal="left" vertical="top" wrapText="1"/>
    </xf>
    <xf numFmtId="0" fontId="6" fillId="2" borderId="0" xfId="1" applyFont="1" applyFill="1" applyAlignment="1">
      <alignment horizontal="left" vertical="top" wrapText="1"/>
    </xf>
    <xf numFmtId="2" fontId="6" fillId="2" borderId="0" xfId="0" applyNumberFormat="1" applyFont="1" applyFill="1" applyAlignment="1">
      <alignment horizontal="right" vertical="top"/>
    </xf>
    <xf numFmtId="1" fontId="6" fillId="2" borderId="0" xfId="0" applyNumberFormat="1" applyFont="1" applyFill="1" applyAlignment="1">
      <alignment horizontal="right" vertical="top"/>
    </xf>
    <xf numFmtId="0" fontId="6" fillId="2" borderId="0" xfId="0" applyFont="1" applyFill="1" applyAlignment="1">
      <alignment horizontal="right" vertical="top"/>
    </xf>
    <xf numFmtId="2" fontId="6" fillId="2" borderId="0" xfId="1" applyNumberFormat="1" applyFont="1" applyFill="1" applyAlignment="1">
      <alignment horizontal="right" vertical="top" wrapText="1"/>
    </xf>
    <xf numFmtId="0" fontId="12" fillId="2" borderId="0" xfId="0" applyFont="1" applyFill="1" applyAlignment="1">
      <alignment vertical="top" wrapText="1"/>
    </xf>
    <xf numFmtId="168" fontId="6" fillId="0" borderId="0" xfId="0" applyNumberFormat="1" applyFont="1" applyAlignment="1">
      <alignment vertical="top"/>
    </xf>
    <xf numFmtId="0" fontId="8" fillId="0" borderId="0" xfId="0" applyFont="1" applyAlignment="1">
      <alignment wrapText="1"/>
    </xf>
    <xf numFmtId="0" fontId="16" fillId="0" borderId="0" xfId="0" applyFont="1" applyAlignment="1">
      <alignment vertical="center" wrapText="1"/>
    </xf>
    <xf numFmtId="0" fontId="6" fillId="0" borderId="0" xfId="0" applyFont="1" applyAlignment="1">
      <alignment wrapText="1"/>
    </xf>
    <xf numFmtId="0" fontId="15" fillId="0" borderId="0" xfId="0" applyFont="1" applyAlignment="1">
      <alignment horizontal="left" vertical="top" wrapText="1"/>
    </xf>
    <xf numFmtId="0" fontId="20" fillId="0" borderId="0" xfId="0" applyFont="1" applyAlignment="1">
      <alignment horizontal="left" vertical="top" wrapText="1"/>
    </xf>
    <xf numFmtId="0" fontId="6" fillId="0" borderId="0" xfId="3" applyFont="1" applyAlignment="1">
      <alignment vertical="top" wrapText="1"/>
    </xf>
    <xf numFmtId="169" fontId="6" fillId="0" borderId="0" xfId="0" applyNumberFormat="1" applyFont="1" applyAlignment="1">
      <alignment vertical="top"/>
    </xf>
    <xf numFmtId="0" fontId="21" fillId="0" borderId="0" xfId="0" applyFont="1" applyAlignment="1">
      <alignment vertical="top" wrapText="1"/>
    </xf>
    <xf numFmtId="0" fontId="6" fillId="2" borderId="0" xfId="2" applyFont="1" applyFill="1" applyAlignment="1">
      <alignment horizontal="left" vertical="top" wrapText="1"/>
    </xf>
    <xf numFmtId="0" fontId="2" fillId="2" borderId="0" xfId="2" applyFont="1" applyFill="1" applyAlignment="1">
      <alignment horizontal="left" vertical="top" wrapText="1"/>
    </xf>
    <xf numFmtId="2" fontId="2" fillId="2" borderId="0" xfId="2" applyNumberFormat="1" applyFont="1" applyFill="1" applyAlignment="1">
      <alignment horizontal="right" vertical="top" wrapText="1"/>
    </xf>
    <xf numFmtId="0" fontId="2" fillId="2" borderId="0" xfId="2" applyFont="1" applyFill="1" applyAlignment="1">
      <alignment horizontal="right" vertical="top" wrapText="1"/>
    </xf>
    <xf numFmtId="2" fontId="2" fillId="2" borderId="0" xfId="2" applyNumberFormat="1" applyFont="1" applyFill="1" applyAlignment="1">
      <alignment horizontal="left" vertical="top" wrapText="1"/>
    </xf>
    <xf numFmtId="2" fontId="6" fillId="2" borderId="0" xfId="2" applyNumberFormat="1" applyFont="1" applyFill="1" applyAlignment="1">
      <alignment horizontal="left" vertical="top" wrapText="1"/>
    </xf>
    <xf numFmtId="0" fontId="2" fillId="0" borderId="0" xfId="1" applyFont="1" applyAlignment="1">
      <alignment horizontal="right" vertical="top" wrapText="1"/>
    </xf>
    <xf numFmtId="2" fontId="2" fillId="0" borderId="0" xfId="1" applyNumberFormat="1" applyFont="1" applyAlignment="1">
      <alignment horizontal="right" vertical="top" wrapText="1"/>
    </xf>
    <xf numFmtId="0" fontId="6" fillId="0" borderId="0" xfId="6" applyFont="1" applyFill="1" applyAlignment="1">
      <alignment horizontal="left" vertical="top" wrapText="1"/>
    </xf>
    <xf numFmtId="0" fontId="9" fillId="0" borderId="0" xfId="1" applyFont="1" applyAlignment="1">
      <alignment horizontal="left" vertical="top"/>
    </xf>
    <xf numFmtId="0" fontId="6" fillId="2" borderId="0" xfId="1" applyFont="1" applyFill="1" applyAlignment="1">
      <alignment vertical="top" wrapText="1"/>
    </xf>
    <xf numFmtId="0" fontId="6" fillId="2" borderId="0" xfId="1" applyFont="1" applyFill="1" applyAlignment="1">
      <alignment horizontal="left" vertical="top"/>
    </xf>
    <xf numFmtId="2" fontId="6" fillId="2" borderId="0" xfId="1" applyNumberFormat="1" applyFont="1" applyFill="1" applyAlignment="1">
      <alignment vertical="top"/>
    </xf>
    <xf numFmtId="0" fontId="6" fillId="2" borderId="0" xfId="1" applyFont="1" applyFill="1" applyAlignment="1">
      <alignment horizontal="right" vertical="top"/>
    </xf>
    <xf numFmtId="0" fontId="6" fillId="0" borderId="0" xfId="1" applyFont="1" applyAlignment="1">
      <alignment horizontal="right" vertical="top"/>
    </xf>
    <xf numFmtId="0" fontId="6" fillId="0" borderId="0" xfId="2" applyFont="1" applyAlignment="1">
      <alignment horizontal="left" vertical="top"/>
    </xf>
    <xf numFmtId="0" fontId="12" fillId="0" borderId="0" xfId="0" applyFont="1" applyAlignment="1">
      <alignment wrapText="1"/>
    </xf>
    <xf numFmtId="0" fontId="6" fillId="0" borderId="0" xfId="2" applyFont="1" applyAlignment="1">
      <alignment horizontal="right" vertical="top"/>
    </xf>
    <xf numFmtId="0" fontId="23" fillId="0" borderId="0" xfId="0" applyFont="1"/>
    <xf numFmtId="0" fontId="24" fillId="0" borderId="0" xfId="0" applyFont="1"/>
    <xf numFmtId="2" fontId="0" fillId="0" borderId="0" xfId="0" applyNumberFormat="1"/>
    <xf numFmtId="2" fontId="1" fillId="0" borderId="0" xfId="0" applyNumberFormat="1" applyFont="1"/>
    <xf numFmtId="0" fontId="9" fillId="0" borderId="0" xfId="0" applyFont="1" applyAlignment="1">
      <alignment horizontal="left" vertical="top" wrapText="1"/>
    </xf>
  </cellXfs>
  <cellStyles count="7">
    <cellStyle name="Hyperlink" xfId="5" builtinId="8"/>
    <cellStyle name="Hyperlink 2" xfId="6" xr:uid="{99E4AE61-A21D-47AF-9A81-7E671E488C35}"/>
    <cellStyle name="Normal" xfId="0" builtinId="0"/>
    <cellStyle name="Normal 2" xfId="1" xr:uid="{BB966670-0472-446C-AF3B-9ACBFF93FC50}"/>
    <cellStyle name="Normal 2 2" xfId="2" xr:uid="{C1F54BA4-7C01-4E16-A85E-052F50279290}"/>
    <cellStyle name="Normal 3" xfId="3" xr:uid="{3FFC0D61-EDF7-4D7C-ABE0-B70778B6CE08}"/>
    <cellStyle name="Normal 6" xfId="4" xr:uid="{28431E2D-FAB2-4088-83AF-798D95B350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8A70-B2AF-441E-82D2-5C2B60490C61}">
  <dimension ref="A1:H50"/>
  <sheetViews>
    <sheetView tabSelected="1" view="pageBreakPreview" zoomScaleNormal="100" zoomScaleSheetLayoutView="100" workbookViewId="0">
      <selection activeCell="H20" sqref="H20"/>
    </sheetView>
  </sheetViews>
  <sheetFormatPr defaultRowHeight="15"/>
  <cols>
    <col min="1" max="1" width="39.28515625" bestFit="1" customWidth="1"/>
    <col min="4" max="4" width="22.5703125" customWidth="1"/>
    <col min="5" max="5" width="13.42578125" customWidth="1"/>
    <col min="6" max="6" width="12" bestFit="1" customWidth="1"/>
    <col min="7" max="7" width="26.28515625" bestFit="1" customWidth="1"/>
  </cols>
  <sheetData>
    <row r="1" spans="1:8">
      <c r="A1" s="19" t="s">
        <v>0</v>
      </c>
    </row>
    <row r="3" spans="1:8">
      <c r="A3" s="19" t="s">
        <v>1</v>
      </c>
      <c r="B3" s="165"/>
      <c r="C3" s="165"/>
      <c r="D3" s="165"/>
      <c r="E3" s="166"/>
      <c r="H3" s="166"/>
    </row>
    <row r="4" spans="1:8">
      <c r="A4" s="19"/>
      <c r="B4" s="19"/>
      <c r="C4" s="19"/>
      <c r="D4" s="19"/>
      <c r="F4" s="167"/>
    </row>
    <row r="5" spans="1:8">
      <c r="A5" t="s">
        <v>2</v>
      </c>
      <c r="B5" s="167"/>
      <c r="C5" s="167"/>
      <c r="D5" s="167"/>
      <c r="E5" s="167"/>
      <c r="F5" s="167"/>
      <c r="G5" t="s">
        <v>3</v>
      </c>
      <c r="H5" s="167">
        <f>SUM(E6:E7)</f>
        <v>107.09696020341354</v>
      </c>
    </row>
    <row r="6" spans="1:8">
      <c r="B6" s="167" t="s">
        <v>4</v>
      </c>
      <c r="C6" s="167"/>
      <c r="D6" s="167"/>
      <c r="E6" s="167">
        <f>Food!B109</f>
        <v>80.271672847091693</v>
      </c>
      <c r="F6" s="167">
        <v>8</v>
      </c>
      <c r="G6" t="s">
        <v>5</v>
      </c>
      <c r="H6" s="167">
        <f>E8</f>
        <v>12.073698630136988</v>
      </c>
    </row>
    <row r="7" spans="1:8">
      <c r="B7" s="167" t="s">
        <v>6</v>
      </c>
      <c r="C7" s="167"/>
      <c r="D7" s="167"/>
      <c r="E7" s="167">
        <f>Food!B110</f>
        <v>26.825287356321844</v>
      </c>
      <c r="F7" s="167"/>
      <c r="G7" t="s">
        <v>7</v>
      </c>
      <c r="H7" s="167">
        <v>0</v>
      </c>
    </row>
    <row r="8" spans="1:8">
      <c r="A8" t="s">
        <v>8</v>
      </c>
      <c r="B8" s="167" t="s">
        <v>9</v>
      </c>
      <c r="C8" s="167"/>
      <c r="D8" s="167"/>
      <c r="E8" s="167">
        <f>SUM(E9:E10)</f>
        <v>12.073698630136988</v>
      </c>
      <c r="F8" s="167"/>
      <c r="G8" t="s">
        <v>10</v>
      </c>
      <c r="H8" s="167">
        <f>E11</f>
        <v>17.36338493150685</v>
      </c>
    </row>
    <row r="9" spans="1:8">
      <c r="B9" s="167"/>
      <c r="C9" s="167" t="s">
        <v>11</v>
      </c>
      <c r="D9" s="167"/>
      <c r="E9" s="167">
        <f>Alcohol!L5</f>
        <v>9.2200000000000006</v>
      </c>
      <c r="F9" s="167"/>
      <c r="G9" t="s">
        <v>12</v>
      </c>
      <c r="H9" s="167">
        <f>E14</f>
        <v>7.4</v>
      </c>
    </row>
    <row r="10" spans="1:8">
      <c r="B10" s="167"/>
      <c r="C10" s="167" t="s">
        <v>13</v>
      </c>
      <c r="D10" s="167"/>
      <c r="E10" s="167">
        <f>Alcohol!L6</f>
        <v>2.8536986301369867</v>
      </c>
      <c r="F10" s="167"/>
      <c r="G10" t="s">
        <v>14</v>
      </c>
      <c r="H10" s="167">
        <f>E15</f>
        <v>25.42</v>
      </c>
    </row>
    <row r="11" spans="1:8">
      <c r="A11" t="s">
        <v>15</v>
      </c>
      <c r="B11" s="167"/>
      <c r="C11" s="167"/>
      <c r="D11" s="167"/>
      <c r="E11" s="167">
        <f>Clothing!L79+Footwear!L21</f>
        <v>17.36338493150685</v>
      </c>
      <c r="F11" s="167"/>
      <c r="G11" t="s">
        <v>16</v>
      </c>
      <c r="H11" s="167">
        <f>E16</f>
        <v>1.3324931506849316</v>
      </c>
    </row>
    <row r="12" spans="1:8">
      <c r="A12" t="s">
        <v>17</v>
      </c>
      <c r="B12" s="167"/>
      <c r="C12" s="167"/>
      <c r="D12" s="167"/>
      <c r="E12" s="167"/>
      <c r="F12" s="167"/>
      <c r="G12" t="s">
        <v>18</v>
      </c>
      <c r="H12" s="167">
        <f>E17</f>
        <v>42.203733682868503</v>
      </c>
    </row>
    <row r="13" spans="1:8">
      <c r="B13" s="167"/>
      <c r="C13" s="167"/>
      <c r="D13" s="167"/>
      <c r="E13" s="167"/>
      <c r="F13" s="167"/>
      <c r="G13" t="s">
        <v>19</v>
      </c>
      <c r="H13" s="167">
        <f>E18</f>
        <v>1.9178082191780821</v>
      </c>
    </row>
    <row r="14" spans="1:8">
      <c r="B14" s="167" t="s">
        <v>20</v>
      </c>
      <c r="C14" s="167"/>
      <c r="D14" s="167"/>
      <c r="E14" s="167">
        <f>Housing!L6</f>
        <v>7.4</v>
      </c>
      <c r="F14" s="167"/>
      <c r="G14" t="s">
        <v>21</v>
      </c>
      <c r="H14" s="167">
        <f>E20</f>
        <v>22.614113512236845</v>
      </c>
    </row>
    <row r="15" spans="1:8">
      <c r="B15" s="167" t="s">
        <v>22</v>
      </c>
      <c r="C15" s="167"/>
      <c r="D15" s="167"/>
      <c r="E15" s="167">
        <f>Housing!L7</f>
        <v>25.42</v>
      </c>
      <c r="F15" s="167"/>
      <c r="G15" t="s">
        <v>23</v>
      </c>
      <c r="H15" s="167">
        <f>E21</f>
        <v>12.323234136356481</v>
      </c>
    </row>
    <row r="16" spans="1:8">
      <c r="B16" s="167" t="s">
        <v>24</v>
      </c>
      <c r="C16" s="167"/>
      <c r="D16" s="167"/>
      <c r="E16" s="167">
        <f>Housing!L8</f>
        <v>1.3324931506849316</v>
      </c>
      <c r="F16" s="167"/>
      <c r="G16" t="s">
        <v>25</v>
      </c>
      <c r="H16" s="167">
        <v>0</v>
      </c>
    </row>
    <row r="17" spans="1:8">
      <c r="B17" s="167" t="s">
        <v>26</v>
      </c>
      <c r="C17" s="167"/>
      <c r="D17" s="167"/>
      <c r="E17" s="167">
        <f>Housing!L9</f>
        <v>42.203733682868503</v>
      </c>
      <c r="F17" s="167"/>
      <c r="G17" t="s">
        <v>27</v>
      </c>
      <c r="H17" s="167">
        <f>E22</f>
        <v>62.636022547630283</v>
      </c>
    </row>
    <row r="18" spans="1:8">
      <c r="B18" s="167" t="s">
        <v>28</v>
      </c>
      <c r="C18" s="167"/>
      <c r="D18" s="167"/>
      <c r="E18" s="167">
        <f>Housing!L10</f>
        <v>1.9178082191780821</v>
      </c>
      <c r="F18" s="167"/>
      <c r="G18" t="s">
        <v>29</v>
      </c>
      <c r="H18" s="167">
        <v>0</v>
      </c>
    </row>
    <row r="19" spans="1:8">
      <c r="B19" s="167"/>
      <c r="C19" s="167"/>
      <c r="D19" s="167"/>
      <c r="E19" s="167"/>
      <c r="G19" t="s">
        <v>30</v>
      </c>
      <c r="H19" s="167">
        <f>E24</f>
        <v>18.5662100456621</v>
      </c>
    </row>
    <row r="20" spans="1:8">
      <c r="A20" t="s">
        <v>31</v>
      </c>
      <c r="B20" s="167" t="s">
        <v>32</v>
      </c>
      <c r="C20" s="167"/>
      <c r="D20" s="167"/>
      <c r="E20" s="167">
        <f>'Household goods'!L185</f>
        <v>22.614113512236845</v>
      </c>
      <c r="G20" t="s">
        <v>33</v>
      </c>
      <c r="H20" s="167">
        <f>E25</f>
        <v>98.236857534246582</v>
      </c>
    </row>
    <row r="21" spans="1:8">
      <c r="B21" s="167" t="s">
        <v>34</v>
      </c>
      <c r="C21" s="167"/>
      <c r="D21" s="167"/>
      <c r="E21" s="167">
        <f>'Household services'!L10</f>
        <v>12.323234136356481</v>
      </c>
      <c r="G21" s="19" t="s">
        <v>35</v>
      </c>
      <c r="H21" s="168">
        <f>SUM(H5:H20)</f>
        <v>429.18451659392122</v>
      </c>
    </row>
    <row r="22" spans="1:8">
      <c r="A22" t="s">
        <v>36</v>
      </c>
      <c r="B22" s="167"/>
      <c r="C22" s="167"/>
      <c r="D22" s="167"/>
      <c r="E22" s="167">
        <f>'Personal goods and services'!L73+Health!L20</f>
        <v>62.636022547630283</v>
      </c>
      <c r="H22" s="167"/>
    </row>
    <row r="23" spans="1:8">
      <c r="A23" t="s">
        <v>37</v>
      </c>
      <c r="B23" t="s">
        <v>38</v>
      </c>
      <c r="E23" s="167">
        <v>0</v>
      </c>
    </row>
    <row r="24" spans="1:8">
      <c r="B24" t="s">
        <v>39</v>
      </c>
      <c r="E24" s="167">
        <f>Transport!L9</f>
        <v>18.5662100456621</v>
      </c>
    </row>
    <row r="25" spans="1:8">
      <c r="A25" t="s">
        <v>40</v>
      </c>
      <c r="E25" s="167">
        <f>'Leisure goods'!L14+'Leisure services'!L13</f>
        <v>98.236857534246582</v>
      </c>
    </row>
    <row r="26" spans="1:8">
      <c r="E26" s="167"/>
    </row>
    <row r="28" spans="1:8">
      <c r="A28" s="19"/>
      <c r="B28" s="19"/>
      <c r="C28" s="19"/>
      <c r="D28" s="19"/>
      <c r="F28" s="167"/>
    </row>
    <row r="29" spans="1:8">
      <c r="B29" s="167"/>
      <c r="C29" s="167"/>
      <c r="D29" s="167"/>
      <c r="E29" s="167"/>
      <c r="F29" s="167"/>
      <c r="H29" s="167"/>
    </row>
    <row r="30" spans="1:8">
      <c r="B30" s="167"/>
      <c r="C30" s="167"/>
      <c r="D30" s="167"/>
      <c r="E30" s="167"/>
      <c r="F30" s="167"/>
      <c r="H30" s="167"/>
    </row>
    <row r="31" spans="1:8">
      <c r="B31" s="167"/>
      <c r="C31" s="167"/>
      <c r="D31" s="167"/>
      <c r="E31" s="167"/>
      <c r="F31" s="167"/>
      <c r="H31" s="167"/>
    </row>
    <row r="32" spans="1:8">
      <c r="B32" s="167"/>
      <c r="C32" s="167"/>
      <c r="D32" s="167"/>
      <c r="E32" s="167"/>
      <c r="F32" s="167"/>
      <c r="H32" s="167"/>
    </row>
    <row r="33" spans="2:8">
      <c r="B33" s="167"/>
      <c r="C33" s="167"/>
      <c r="D33" s="167"/>
      <c r="E33" s="167"/>
      <c r="F33" s="167"/>
      <c r="H33" s="167"/>
    </row>
    <row r="34" spans="2:8">
      <c r="B34" s="167"/>
      <c r="C34" s="167"/>
      <c r="D34" s="167"/>
      <c r="E34" s="167"/>
      <c r="F34" s="167"/>
      <c r="H34" s="167"/>
    </row>
    <row r="35" spans="2:8">
      <c r="B35" s="167"/>
      <c r="C35" s="167"/>
      <c r="D35" s="167"/>
      <c r="E35" s="167"/>
      <c r="F35" s="167"/>
      <c r="H35" s="167"/>
    </row>
    <row r="36" spans="2:8">
      <c r="B36" s="167"/>
      <c r="C36" s="167"/>
      <c r="D36" s="167"/>
      <c r="E36" s="167"/>
      <c r="F36" s="167"/>
      <c r="H36" s="167"/>
    </row>
    <row r="37" spans="2:8">
      <c r="B37" s="167"/>
      <c r="C37" s="167"/>
      <c r="D37" s="167"/>
      <c r="E37" s="167"/>
      <c r="F37" s="167"/>
      <c r="H37" s="167"/>
    </row>
    <row r="38" spans="2:8">
      <c r="B38" s="167"/>
      <c r="C38" s="167"/>
      <c r="D38" s="167"/>
      <c r="E38" s="167"/>
      <c r="F38" s="167"/>
      <c r="H38" s="167"/>
    </row>
    <row r="39" spans="2:8">
      <c r="B39" s="167"/>
      <c r="C39" s="167"/>
      <c r="D39" s="167"/>
      <c r="E39" s="167"/>
      <c r="F39" s="167"/>
      <c r="H39" s="167"/>
    </row>
    <row r="40" spans="2:8">
      <c r="B40" s="167"/>
      <c r="C40" s="167"/>
      <c r="D40" s="167"/>
      <c r="E40" s="167"/>
      <c r="F40" s="167"/>
      <c r="H40" s="167"/>
    </row>
    <row r="41" spans="2:8">
      <c r="B41" s="167"/>
      <c r="C41" s="167"/>
      <c r="D41" s="167"/>
      <c r="E41" s="167"/>
      <c r="F41" s="167"/>
      <c r="H41" s="167"/>
    </row>
    <row r="42" spans="2:8">
      <c r="B42" s="167"/>
      <c r="C42" s="167"/>
      <c r="D42" s="167"/>
      <c r="E42" s="167"/>
      <c r="F42" s="167"/>
      <c r="H42" s="167"/>
    </row>
    <row r="43" spans="2:8">
      <c r="B43" s="167"/>
      <c r="C43" s="167"/>
      <c r="D43" s="167"/>
      <c r="E43" s="167"/>
      <c r="H43" s="167"/>
    </row>
    <row r="44" spans="2:8">
      <c r="B44" s="167"/>
      <c r="C44" s="167"/>
      <c r="D44" s="167"/>
      <c r="E44" s="167"/>
      <c r="H44" s="167"/>
    </row>
    <row r="45" spans="2:8">
      <c r="B45" s="167"/>
      <c r="C45" s="167"/>
      <c r="D45" s="167"/>
      <c r="E45" s="167"/>
      <c r="G45" s="19"/>
      <c r="H45" s="168"/>
    </row>
    <row r="46" spans="2:8">
      <c r="B46" s="167"/>
      <c r="C46" s="167"/>
      <c r="D46" s="167"/>
      <c r="E46" s="167"/>
      <c r="H46" s="167"/>
    </row>
    <row r="47" spans="2:8">
      <c r="E47" s="167"/>
    </row>
    <row r="48" spans="2:8">
      <c r="E48" s="167"/>
    </row>
    <row r="49" spans="5:5">
      <c r="E49" s="167"/>
    </row>
    <row r="50" spans="5:5">
      <c r="E50" s="167"/>
    </row>
  </sheetData>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B0AD6-926F-4906-8C97-0012784F427A}">
  <dimension ref="A1:W110"/>
  <sheetViews>
    <sheetView topLeftCell="A84" workbookViewId="0">
      <selection activeCell="C110" sqref="C110"/>
    </sheetView>
  </sheetViews>
  <sheetFormatPr defaultColWidth="8.7109375" defaultRowHeight="15"/>
  <cols>
    <col min="1" max="1" width="12.42578125" customWidth="1"/>
    <col min="2" max="2" width="15.5703125" customWidth="1"/>
    <col min="3" max="4" width="15.42578125" customWidth="1"/>
    <col min="5" max="5" width="22" customWidth="1"/>
    <col min="6" max="6" width="17.42578125" customWidth="1"/>
    <col min="7" max="7" width="15.5703125" customWidth="1"/>
    <col min="8" max="8" width="15" customWidth="1"/>
    <col min="9" max="9" width="14.5703125" customWidth="1"/>
    <col min="10" max="10" width="16.42578125" customWidth="1"/>
    <col min="11" max="11" width="16.5703125" customWidth="1"/>
    <col min="12" max="12" width="15.42578125" customWidth="1"/>
    <col min="13" max="13" width="18.5703125" customWidth="1"/>
    <col min="14" max="14" width="30.42578125" customWidth="1"/>
    <col min="15" max="15" width="39.85546875" customWidth="1"/>
    <col min="21" max="21" width="9.5703125" bestFit="1" customWidth="1"/>
    <col min="22" max="22" width="10.42578125" bestFit="1" customWidth="1"/>
  </cols>
  <sheetData>
    <row r="1" spans="1:23">
      <c r="A1" s="19" t="s">
        <v>0</v>
      </c>
    </row>
    <row r="2" spans="1:23">
      <c r="A2" s="18" t="s">
        <v>41</v>
      </c>
    </row>
    <row r="3" spans="1:23">
      <c r="A3" s="18" t="s">
        <v>1</v>
      </c>
    </row>
    <row r="5" spans="1:23" s="6" customFormat="1" ht="15.75" customHeight="1">
      <c r="A5" s="1" t="s">
        <v>42</v>
      </c>
      <c r="B5" s="1" t="s">
        <v>43</v>
      </c>
      <c r="C5" s="1" t="s">
        <v>44</v>
      </c>
      <c r="D5" s="1" t="s">
        <v>45</v>
      </c>
      <c r="E5" s="1" t="s">
        <v>46</v>
      </c>
      <c r="F5" s="1" t="s">
        <v>47</v>
      </c>
      <c r="G5" s="1" t="s">
        <v>48</v>
      </c>
      <c r="H5" s="2" t="s">
        <v>49</v>
      </c>
      <c r="I5" s="2" t="s">
        <v>50</v>
      </c>
      <c r="J5" s="1" t="s">
        <v>51</v>
      </c>
      <c r="K5" s="3" t="s">
        <v>52</v>
      </c>
      <c r="L5" s="2" t="s">
        <v>53</v>
      </c>
      <c r="M5" s="2" t="s">
        <v>54</v>
      </c>
      <c r="N5" s="1" t="s">
        <v>55</v>
      </c>
      <c r="O5" s="4"/>
      <c r="P5"/>
      <c r="Q5" s="5"/>
      <c r="R5" s="5"/>
      <c r="S5"/>
      <c r="T5"/>
      <c r="U5"/>
      <c r="V5"/>
      <c r="W5"/>
    </row>
    <row r="6" spans="1:23" s="10" customFormat="1" ht="21.6" customHeight="1">
      <c r="A6" s="11" t="s">
        <v>56</v>
      </c>
      <c r="B6" s="5">
        <v>1.1000000000000001</v>
      </c>
      <c r="C6" s="11" t="s">
        <v>57</v>
      </c>
      <c r="D6" s="11"/>
      <c r="E6" s="5" t="s">
        <v>58</v>
      </c>
      <c r="F6" s="10" t="s">
        <v>59</v>
      </c>
      <c r="G6" s="10" t="s">
        <v>60</v>
      </c>
      <c r="H6" s="25">
        <v>3</v>
      </c>
      <c r="I6" s="13">
        <v>24</v>
      </c>
      <c r="J6" s="13">
        <v>1</v>
      </c>
      <c r="K6" s="25">
        <v>2.4</v>
      </c>
      <c r="L6" s="9">
        <f>(H6*J6)/K6</f>
        <v>1.25</v>
      </c>
      <c r="M6" s="7" t="s">
        <v>61</v>
      </c>
      <c r="N6" s="7" t="s">
        <v>62</v>
      </c>
      <c r="O6" s="11"/>
      <c r="P6"/>
      <c r="Q6"/>
      <c r="R6"/>
      <c r="S6"/>
      <c r="T6"/>
      <c r="U6"/>
      <c r="V6"/>
      <c r="W6"/>
    </row>
    <row r="7" spans="1:23" s="10" customFormat="1" ht="22.5">
      <c r="A7" s="11" t="s">
        <v>56</v>
      </c>
      <c r="B7" s="5">
        <v>1.1000000000000001</v>
      </c>
      <c r="C7" s="11" t="s">
        <v>57</v>
      </c>
      <c r="D7" s="11"/>
      <c r="E7" s="7" t="s">
        <v>63</v>
      </c>
      <c r="F7" s="10" t="s">
        <v>60</v>
      </c>
      <c r="G7" s="10" t="s">
        <v>60</v>
      </c>
      <c r="H7" s="13">
        <v>1.25</v>
      </c>
      <c r="I7" s="13" t="s">
        <v>64</v>
      </c>
      <c r="J7" s="13">
        <v>2</v>
      </c>
      <c r="K7" s="25">
        <v>1.03</v>
      </c>
      <c r="L7" s="9">
        <f t="shared" ref="L7:L70" si="0">(H7*J7)/K7</f>
        <v>2.4271844660194173</v>
      </c>
      <c r="M7" s="7" t="s">
        <v>65</v>
      </c>
      <c r="N7" s="7" t="s">
        <v>66</v>
      </c>
      <c r="O7" s="11"/>
      <c r="P7"/>
      <c r="Q7"/>
      <c r="R7"/>
      <c r="S7"/>
      <c r="T7"/>
      <c r="U7"/>
      <c r="V7"/>
      <c r="W7"/>
    </row>
    <row r="8" spans="1:23" s="10" customFormat="1" ht="22.5">
      <c r="A8" s="11" t="s">
        <v>56</v>
      </c>
      <c r="B8" s="5">
        <v>1.1000000000000001</v>
      </c>
      <c r="C8" s="11" t="s">
        <v>57</v>
      </c>
      <c r="D8" s="11"/>
      <c r="E8" s="7" t="s">
        <v>67</v>
      </c>
      <c r="F8" s="5" t="s">
        <v>60</v>
      </c>
      <c r="G8" s="5" t="s">
        <v>60</v>
      </c>
      <c r="H8" s="8">
        <v>0.59</v>
      </c>
      <c r="I8" s="5">
        <v>18</v>
      </c>
      <c r="J8" s="13">
        <v>2</v>
      </c>
      <c r="K8" s="25">
        <v>1.24</v>
      </c>
      <c r="L8" s="9">
        <f t="shared" si="0"/>
        <v>0.95161290322580638</v>
      </c>
      <c r="M8" s="7" t="s">
        <v>68</v>
      </c>
      <c r="N8" s="5" t="s">
        <v>69</v>
      </c>
      <c r="O8" s="11" t="s">
        <v>70</v>
      </c>
      <c r="P8"/>
      <c r="Q8"/>
      <c r="R8"/>
      <c r="S8"/>
      <c r="T8"/>
      <c r="U8"/>
      <c r="V8"/>
      <c r="W8"/>
    </row>
    <row r="9" spans="1:23" s="10" customFormat="1" ht="22.5">
      <c r="A9" s="11" t="s">
        <v>56</v>
      </c>
      <c r="B9" s="5">
        <v>1.1000000000000001</v>
      </c>
      <c r="C9" s="11" t="s">
        <v>57</v>
      </c>
      <c r="D9" s="11"/>
      <c r="E9" s="7" t="s">
        <v>71</v>
      </c>
      <c r="F9" s="10" t="s">
        <v>72</v>
      </c>
      <c r="G9" s="10" t="s">
        <v>60</v>
      </c>
      <c r="H9" s="13">
        <v>1.5</v>
      </c>
      <c r="I9" s="13" t="s">
        <v>73</v>
      </c>
      <c r="J9" s="13">
        <v>1</v>
      </c>
      <c r="K9" s="25">
        <v>1.18</v>
      </c>
      <c r="L9" s="9">
        <f t="shared" si="0"/>
        <v>1.2711864406779663</v>
      </c>
      <c r="M9" s="7" t="s">
        <v>74</v>
      </c>
      <c r="N9" s="7" t="s">
        <v>75</v>
      </c>
      <c r="O9" s="11"/>
      <c r="P9"/>
      <c r="Q9"/>
      <c r="R9"/>
      <c r="S9"/>
      <c r="T9"/>
      <c r="U9"/>
      <c r="V9"/>
      <c r="W9"/>
    </row>
    <row r="10" spans="1:23" s="10" customFormat="1" ht="22.5">
      <c r="A10" s="11" t="s">
        <v>56</v>
      </c>
      <c r="B10" s="5">
        <v>1.1000000000000001</v>
      </c>
      <c r="C10" s="11" t="s">
        <v>57</v>
      </c>
      <c r="D10" s="11"/>
      <c r="E10" s="7" t="s">
        <v>76</v>
      </c>
      <c r="F10" s="10" t="s">
        <v>60</v>
      </c>
      <c r="G10" s="10" t="s">
        <v>60</v>
      </c>
      <c r="H10" s="13">
        <v>0.9</v>
      </c>
      <c r="I10" s="13" t="s">
        <v>77</v>
      </c>
      <c r="J10" s="13">
        <v>1</v>
      </c>
      <c r="K10" s="25">
        <v>6</v>
      </c>
      <c r="L10" s="9">
        <f t="shared" si="0"/>
        <v>0.15</v>
      </c>
      <c r="M10" s="7" t="s">
        <v>78</v>
      </c>
      <c r="N10" s="7" t="s">
        <v>79</v>
      </c>
      <c r="O10" s="11" t="s">
        <v>80</v>
      </c>
      <c r="P10"/>
      <c r="Q10"/>
      <c r="R10"/>
      <c r="S10"/>
      <c r="T10"/>
      <c r="U10"/>
      <c r="V10"/>
      <c r="W10"/>
    </row>
    <row r="11" spans="1:23" s="10" customFormat="1" ht="19.5" customHeight="1">
      <c r="A11" s="11" t="s">
        <v>56</v>
      </c>
      <c r="B11" s="5">
        <v>1.1000000000000001</v>
      </c>
      <c r="C11" s="11" t="s">
        <v>57</v>
      </c>
      <c r="D11" s="11"/>
      <c r="E11" s="7" t="s">
        <v>81</v>
      </c>
      <c r="F11" s="10" t="s">
        <v>60</v>
      </c>
      <c r="G11" s="10" t="s">
        <v>60</v>
      </c>
      <c r="H11" s="13">
        <v>3</v>
      </c>
      <c r="I11" s="13" t="s">
        <v>82</v>
      </c>
      <c r="J11" s="13">
        <v>1</v>
      </c>
      <c r="K11" s="25">
        <v>1.43</v>
      </c>
      <c r="L11" s="9">
        <f t="shared" si="0"/>
        <v>2.0979020979020979</v>
      </c>
      <c r="M11" s="7" t="s">
        <v>83</v>
      </c>
      <c r="N11" s="7" t="s">
        <v>84</v>
      </c>
      <c r="O11" s="11"/>
      <c r="P11"/>
      <c r="Q11"/>
      <c r="R11"/>
      <c r="S11"/>
      <c r="T11"/>
      <c r="U11"/>
      <c r="V11"/>
      <c r="W11"/>
    </row>
    <row r="12" spans="1:23" s="10" customFormat="1" ht="22.5">
      <c r="A12" s="11" t="s">
        <v>56</v>
      </c>
      <c r="B12" s="5">
        <v>1.1000000000000001</v>
      </c>
      <c r="C12" s="11" t="s">
        <v>57</v>
      </c>
      <c r="D12" s="11"/>
      <c r="E12" s="7" t="s">
        <v>85</v>
      </c>
      <c r="F12" s="10" t="s">
        <v>60</v>
      </c>
      <c r="G12" s="10" t="s">
        <v>60</v>
      </c>
      <c r="H12" s="13">
        <v>0.9</v>
      </c>
      <c r="I12" s="13" t="s">
        <v>86</v>
      </c>
      <c r="J12" s="13">
        <v>3</v>
      </c>
      <c r="K12" s="25">
        <v>1.34</v>
      </c>
      <c r="L12" s="9">
        <f t="shared" si="0"/>
        <v>2.0149253731343282</v>
      </c>
      <c r="M12" s="7" t="s">
        <v>87</v>
      </c>
      <c r="N12" s="7" t="s">
        <v>88</v>
      </c>
      <c r="O12" s="11"/>
      <c r="P12"/>
      <c r="Q12"/>
      <c r="R12"/>
      <c r="S12"/>
      <c r="T12"/>
      <c r="U12"/>
      <c r="V12"/>
      <c r="W12"/>
    </row>
    <row r="13" spans="1:23" s="10" customFormat="1" ht="22.5">
      <c r="A13" s="11" t="s">
        <v>56</v>
      </c>
      <c r="B13" s="5">
        <v>1.1000000000000001</v>
      </c>
      <c r="C13" s="11" t="s">
        <v>57</v>
      </c>
      <c r="D13" s="11"/>
      <c r="E13" s="7" t="s">
        <v>89</v>
      </c>
      <c r="F13" s="10" t="s">
        <v>90</v>
      </c>
      <c r="G13" s="10" t="s">
        <v>60</v>
      </c>
      <c r="H13" s="13">
        <v>2</v>
      </c>
      <c r="I13" s="13" t="s">
        <v>73</v>
      </c>
      <c r="J13" s="13">
        <v>1</v>
      </c>
      <c r="K13" s="25">
        <v>1.79</v>
      </c>
      <c r="L13" s="9">
        <f t="shared" si="0"/>
        <v>1.1173184357541899</v>
      </c>
      <c r="M13" s="7" t="s">
        <v>91</v>
      </c>
      <c r="N13" s="7" t="s">
        <v>92</v>
      </c>
      <c r="O13" s="11" t="s">
        <v>93</v>
      </c>
      <c r="P13"/>
      <c r="Q13"/>
      <c r="R13"/>
      <c r="S13"/>
      <c r="T13"/>
      <c r="U13"/>
      <c r="V13"/>
      <c r="W13"/>
    </row>
    <row r="14" spans="1:23" s="10" customFormat="1" ht="17.100000000000001" customHeight="1">
      <c r="A14" s="11" t="s">
        <v>56</v>
      </c>
      <c r="B14" s="5">
        <v>1.1000000000000001</v>
      </c>
      <c r="C14" s="11" t="s">
        <v>57</v>
      </c>
      <c r="D14" s="11"/>
      <c r="E14" s="7" t="s">
        <v>94</v>
      </c>
      <c r="F14" s="10" t="s">
        <v>60</v>
      </c>
      <c r="G14" s="10" t="s">
        <v>60</v>
      </c>
      <c r="H14" s="13">
        <v>1.3</v>
      </c>
      <c r="I14" s="13">
        <v>2</v>
      </c>
      <c r="J14" s="13">
        <v>1</v>
      </c>
      <c r="K14" s="25">
        <v>1</v>
      </c>
      <c r="L14" s="9">
        <f t="shared" si="0"/>
        <v>1.3</v>
      </c>
      <c r="M14" s="7" t="s">
        <v>95</v>
      </c>
      <c r="N14" s="7" t="s">
        <v>96</v>
      </c>
      <c r="O14" s="11" t="s">
        <v>97</v>
      </c>
      <c r="P14"/>
      <c r="Q14"/>
      <c r="R14"/>
      <c r="S14"/>
      <c r="T14"/>
      <c r="U14"/>
      <c r="V14"/>
      <c r="W14"/>
    </row>
    <row r="15" spans="1:23" s="10" customFormat="1" ht="22.5">
      <c r="A15" s="11" t="s">
        <v>56</v>
      </c>
      <c r="B15" s="5">
        <v>1.1000000000000001</v>
      </c>
      <c r="C15" s="11" t="s">
        <v>57</v>
      </c>
      <c r="D15" s="11"/>
      <c r="E15" s="7" t="s">
        <v>98</v>
      </c>
      <c r="F15" s="10" t="s">
        <v>99</v>
      </c>
      <c r="G15" s="10" t="s">
        <v>60</v>
      </c>
      <c r="H15" s="13">
        <v>0.79</v>
      </c>
      <c r="I15" s="13">
        <v>6</v>
      </c>
      <c r="J15" s="13">
        <v>1</v>
      </c>
      <c r="K15" s="25">
        <v>1</v>
      </c>
      <c r="L15" s="9">
        <f t="shared" si="0"/>
        <v>0.79</v>
      </c>
      <c r="M15" s="7" t="s">
        <v>100</v>
      </c>
      <c r="N15" s="7" t="s">
        <v>101</v>
      </c>
      <c r="O15" s="11"/>
      <c r="P15"/>
      <c r="Q15"/>
      <c r="R15"/>
      <c r="S15"/>
      <c r="T15"/>
      <c r="U15"/>
      <c r="V15"/>
      <c r="W15"/>
    </row>
    <row r="16" spans="1:23" s="10" customFormat="1">
      <c r="A16" s="11" t="s">
        <v>56</v>
      </c>
      <c r="B16" s="5">
        <v>1.1000000000000001</v>
      </c>
      <c r="C16" s="11" t="s">
        <v>57</v>
      </c>
      <c r="D16" s="11"/>
      <c r="E16" s="7" t="s">
        <v>102</v>
      </c>
      <c r="F16" s="10" t="s">
        <v>60</v>
      </c>
      <c r="G16" s="10" t="s">
        <v>60</v>
      </c>
      <c r="H16" s="13">
        <v>1.4</v>
      </c>
      <c r="I16" s="13">
        <v>10</v>
      </c>
      <c r="J16" s="13">
        <v>1</v>
      </c>
      <c r="K16" s="25">
        <v>1</v>
      </c>
      <c r="L16" s="9">
        <f t="shared" si="0"/>
        <v>1.4</v>
      </c>
      <c r="M16" s="7" t="s">
        <v>103</v>
      </c>
      <c r="N16" s="7" t="s">
        <v>104</v>
      </c>
      <c r="O16" s="11"/>
      <c r="P16"/>
      <c r="Q16"/>
      <c r="R16"/>
      <c r="S16"/>
      <c r="T16"/>
      <c r="U16"/>
      <c r="V16"/>
      <c r="W16"/>
    </row>
    <row r="17" spans="1:23" s="10" customFormat="1" ht="22.5">
      <c r="A17" s="11" t="s">
        <v>56</v>
      </c>
      <c r="B17" s="5">
        <v>1.1000000000000001</v>
      </c>
      <c r="C17" s="11" t="s">
        <v>57</v>
      </c>
      <c r="D17" s="11"/>
      <c r="E17" s="7" t="s">
        <v>105</v>
      </c>
      <c r="F17" s="10" t="s">
        <v>60</v>
      </c>
      <c r="G17" s="10" t="s">
        <v>60</v>
      </c>
      <c r="H17" s="13">
        <v>2.2999999999999998</v>
      </c>
      <c r="I17" s="13" t="s">
        <v>106</v>
      </c>
      <c r="J17" s="13">
        <v>1</v>
      </c>
      <c r="K17" s="25">
        <v>15.38</v>
      </c>
      <c r="L17" s="9">
        <f t="shared" si="0"/>
        <v>0.1495448634590377</v>
      </c>
      <c r="M17" s="7" t="s">
        <v>107</v>
      </c>
      <c r="N17" s="7" t="s">
        <v>108</v>
      </c>
      <c r="O17" s="11"/>
      <c r="P17"/>
      <c r="Q17"/>
      <c r="R17"/>
      <c r="S17"/>
      <c r="T17"/>
      <c r="U17"/>
      <c r="V17"/>
      <c r="W17"/>
    </row>
    <row r="18" spans="1:23" s="10" customFormat="1" ht="33.75">
      <c r="A18" s="11" t="s">
        <v>56</v>
      </c>
      <c r="B18" s="5">
        <v>1.1000000000000001</v>
      </c>
      <c r="C18" s="11" t="s">
        <v>57</v>
      </c>
      <c r="D18" s="11"/>
      <c r="E18" s="7" t="s">
        <v>109</v>
      </c>
      <c r="F18" s="11" t="s">
        <v>110</v>
      </c>
      <c r="G18" s="10" t="s">
        <v>60</v>
      </c>
      <c r="H18" s="13">
        <v>1.8</v>
      </c>
      <c r="I18" s="13">
        <v>10</v>
      </c>
      <c r="J18" s="13">
        <v>1</v>
      </c>
      <c r="K18" s="25">
        <v>1</v>
      </c>
      <c r="L18" s="9">
        <f t="shared" si="0"/>
        <v>1.8</v>
      </c>
      <c r="M18" s="7" t="s">
        <v>111</v>
      </c>
      <c r="N18" s="7" t="s">
        <v>112</v>
      </c>
      <c r="O18" s="11"/>
      <c r="P18"/>
      <c r="Q18"/>
      <c r="R18"/>
      <c r="S18"/>
      <c r="T18"/>
      <c r="U18"/>
      <c r="V18"/>
      <c r="W18"/>
    </row>
    <row r="19" spans="1:23" s="10" customFormat="1" ht="22.5">
      <c r="A19" s="11" t="s">
        <v>56</v>
      </c>
      <c r="B19" s="5">
        <v>1.1000000000000001</v>
      </c>
      <c r="C19" s="11" t="s">
        <v>57</v>
      </c>
      <c r="D19" s="11"/>
      <c r="E19" s="7" t="s">
        <v>113</v>
      </c>
      <c r="F19" s="10" t="s">
        <v>60</v>
      </c>
      <c r="G19" s="10" t="s">
        <v>60</v>
      </c>
      <c r="H19" s="13">
        <v>2.75</v>
      </c>
      <c r="I19" s="13">
        <v>20</v>
      </c>
      <c r="J19" s="13">
        <v>1</v>
      </c>
      <c r="K19" s="25">
        <v>10</v>
      </c>
      <c r="L19" s="9">
        <f t="shared" si="0"/>
        <v>0.27500000000000002</v>
      </c>
      <c r="M19" s="7" t="s">
        <v>114</v>
      </c>
      <c r="N19" s="7" t="s">
        <v>115</v>
      </c>
      <c r="O19" s="11" t="s">
        <v>116</v>
      </c>
      <c r="P19"/>
      <c r="Q19"/>
      <c r="R19"/>
      <c r="S19"/>
      <c r="T19"/>
      <c r="U19"/>
      <c r="V19"/>
      <c r="W19"/>
    </row>
    <row r="20" spans="1:23" s="10" customFormat="1">
      <c r="A20" s="11" t="s">
        <v>56</v>
      </c>
      <c r="B20" s="5">
        <v>1.1000000000000001</v>
      </c>
      <c r="C20" s="11" t="s">
        <v>57</v>
      </c>
      <c r="D20" s="11"/>
      <c r="E20" s="7" t="s">
        <v>117</v>
      </c>
      <c r="F20" s="10" t="s">
        <v>60</v>
      </c>
      <c r="G20" s="10" t="s">
        <v>60</v>
      </c>
      <c r="H20" s="13">
        <v>3.25</v>
      </c>
      <c r="I20" s="13" t="s">
        <v>86</v>
      </c>
      <c r="J20" s="13">
        <v>1</v>
      </c>
      <c r="K20" s="25">
        <v>5.56</v>
      </c>
      <c r="L20" s="9">
        <f t="shared" si="0"/>
        <v>0.58453237410071945</v>
      </c>
      <c r="M20" s="7" t="s">
        <v>118</v>
      </c>
      <c r="N20" s="7" t="s">
        <v>119</v>
      </c>
      <c r="O20" s="11"/>
      <c r="P20"/>
      <c r="Q20"/>
      <c r="R20"/>
      <c r="S20"/>
      <c r="T20"/>
      <c r="U20"/>
      <c r="V20"/>
      <c r="W20"/>
    </row>
    <row r="21" spans="1:23" s="10" customFormat="1">
      <c r="A21" s="11" t="s">
        <v>56</v>
      </c>
      <c r="B21" s="5">
        <v>1.1000000000000001</v>
      </c>
      <c r="C21" s="11" t="s">
        <v>57</v>
      </c>
      <c r="D21" s="11"/>
      <c r="E21" s="7" t="s">
        <v>120</v>
      </c>
      <c r="F21" s="10" t="s">
        <v>60</v>
      </c>
      <c r="G21" s="10" t="s">
        <v>60</v>
      </c>
      <c r="H21" s="13">
        <v>1.1000000000000001</v>
      </c>
      <c r="I21" s="13" t="s">
        <v>73</v>
      </c>
      <c r="J21" s="13">
        <v>1</v>
      </c>
      <c r="K21" s="25">
        <v>1.56</v>
      </c>
      <c r="L21" s="9">
        <f t="shared" si="0"/>
        <v>0.70512820512820518</v>
      </c>
      <c r="M21" s="7" t="s">
        <v>121</v>
      </c>
      <c r="N21" s="7" t="s">
        <v>122</v>
      </c>
      <c r="O21" s="11"/>
      <c r="P21"/>
      <c r="Q21"/>
      <c r="R21"/>
      <c r="S21"/>
      <c r="T21"/>
      <c r="U21"/>
      <c r="V21"/>
      <c r="W21"/>
    </row>
    <row r="22" spans="1:23" s="10" customFormat="1" ht="22.5">
      <c r="A22" s="11" t="s">
        <v>56</v>
      </c>
      <c r="B22" s="5">
        <v>1.1000000000000001</v>
      </c>
      <c r="C22" s="11" t="s">
        <v>57</v>
      </c>
      <c r="D22" s="11"/>
      <c r="E22" s="7" t="s">
        <v>123</v>
      </c>
      <c r="F22" s="10" t="s">
        <v>60</v>
      </c>
      <c r="G22" s="10" t="s">
        <v>60</v>
      </c>
      <c r="H22" s="13">
        <v>0.6</v>
      </c>
      <c r="I22" s="13" t="s">
        <v>77</v>
      </c>
      <c r="J22" s="13">
        <v>1</v>
      </c>
      <c r="K22" s="25">
        <v>6</v>
      </c>
      <c r="L22" s="9">
        <f t="shared" si="0"/>
        <v>9.9999999999999992E-2</v>
      </c>
      <c r="M22" s="7" t="s">
        <v>124</v>
      </c>
      <c r="N22" s="7" t="s">
        <v>125</v>
      </c>
      <c r="O22" s="11" t="s">
        <v>126</v>
      </c>
      <c r="P22"/>
      <c r="Q22"/>
      <c r="R22"/>
      <c r="S22"/>
      <c r="T22"/>
      <c r="U22"/>
      <c r="V22"/>
      <c r="W22"/>
    </row>
    <row r="23" spans="1:23" s="10" customFormat="1" ht="22.5">
      <c r="A23" s="11" t="s">
        <v>56</v>
      </c>
      <c r="B23" s="5">
        <v>1.1000000000000001</v>
      </c>
      <c r="C23" s="11" t="s">
        <v>57</v>
      </c>
      <c r="D23" s="11"/>
      <c r="E23" s="7" t="s">
        <v>127</v>
      </c>
      <c r="F23" s="10" t="s">
        <v>128</v>
      </c>
      <c r="G23" s="10" t="s">
        <v>60</v>
      </c>
      <c r="H23" s="13">
        <v>2.89</v>
      </c>
      <c r="I23" s="13">
        <v>21</v>
      </c>
      <c r="J23" s="13">
        <v>1</v>
      </c>
      <c r="K23" s="25">
        <v>5.25</v>
      </c>
      <c r="L23" s="9">
        <f t="shared" si="0"/>
        <v>0.55047619047619045</v>
      </c>
      <c r="M23" s="7" t="s">
        <v>129</v>
      </c>
      <c r="N23" s="7" t="s">
        <v>130</v>
      </c>
      <c r="O23" s="11"/>
      <c r="P23"/>
      <c r="Q23"/>
      <c r="R23"/>
      <c r="S23"/>
      <c r="T23"/>
      <c r="U23"/>
      <c r="V23"/>
      <c r="W23"/>
    </row>
    <row r="24" spans="1:23" s="10" customFormat="1" ht="20.100000000000001" customHeight="1">
      <c r="A24" s="11" t="s">
        <v>56</v>
      </c>
      <c r="B24" s="5">
        <v>1.1000000000000001</v>
      </c>
      <c r="C24" s="11" t="s">
        <v>57</v>
      </c>
      <c r="D24" s="11"/>
      <c r="E24" s="7" t="s">
        <v>131</v>
      </c>
      <c r="F24" s="10" t="s">
        <v>60</v>
      </c>
      <c r="G24" s="10" t="s">
        <v>60</v>
      </c>
      <c r="H24" s="13">
        <v>2.5</v>
      </c>
      <c r="I24" s="13" t="s">
        <v>82</v>
      </c>
      <c r="J24" s="13">
        <v>1</v>
      </c>
      <c r="K24" s="25">
        <v>1.25</v>
      </c>
      <c r="L24" s="9">
        <f t="shared" si="0"/>
        <v>2</v>
      </c>
      <c r="M24" s="7" t="s">
        <v>132</v>
      </c>
      <c r="N24" s="7" t="s">
        <v>133</v>
      </c>
      <c r="O24" s="11"/>
      <c r="P24"/>
      <c r="Q24"/>
      <c r="R24"/>
      <c r="S24"/>
      <c r="T24"/>
      <c r="U24"/>
      <c r="V24"/>
      <c r="W24"/>
    </row>
    <row r="25" spans="1:23" s="10" customFormat="1" ht="20.100000000000001" customHeight="1">
      <c r="A25" s="11" t="s">
        <v>56</v>
      </c>
      <c r="B25" s="5">
        <v>1.1000000000000001</v>
      </c>
      <c r="C25" s="11" t="s">
        <v>57</v>
      </c>
      <c r="D25" s="11"/>
      <c r="E25" s="7" t="s">
        <v>134</v>
      </c>
      <c r="F25" s="10" t="s">
        <v>60</v>
      </c>
      <c r="G25" s="10" t="s">
        <v>60</v>
      </c>
      <c r="H25" s="25">
        <v>0.5</v>
      </c>
      <c r="I25" s="13">
        <v>28</v>
      </c>
      <c r="J25" s="13">
        <v>2</v>
      </c>
      <c r="K25" s="25">
        <v>1.87</v>
      </c>
      <c r="L25" s="9">
        <f t="shared" si="0"/>
        <v>0.53475935828876997</v>
      </c>
      <c r="M25" s="7" t="s">
        <v>135</v>
      </c>
      <c r="N25" s="7" t="s">
        <v>136</v>
      </c>
      <c r="O25" s="11"/>
      <c r="P25"/>
      <c r="Q25"/>
      <c r="R25"/>
      <c r="S25"/>
      <c r="T25"/>
      <c r="U25"/>
      <c r="V25"/>
      <c r="W25"/>
    </row>
    <row r="26" spans="1:23" s="10" customFormat="1" ht="20.100000000000001" customHeight="1">
      <c r="A26" s="11" t="s">
        <v>56</v>
      </c>
      <c r="B26" s="5">
        <v>1.1000000000000001</v>
      </c>
      <c r="C26" s="11" t="s">
        <v>57</v>
      </c>
      <c r="D26" s="11"/>
      <c r="E26" s="7" t="s">
        <v>137</v>
      </c>
      <c r="F26" s="10" t="s">
        <v>60</v>
      </c>
      <c r="G26" s="10" t="s">
        <v>60</v>
      </c>
      <c r="H26" s="13">
        <v>1.1000000000000001</v>
      </c>
      <c r="I26" s="13">
        <v>80</v>
      </c>
      <c r="J26" s="13">
        <v>1</v>
      </c>
      <c r="K26" s="25">
        <v>1.21</v>
      </c>
      <c r="L26" s="9">
        <f t="shared" si="0"/>
        <v>0.90909090909090917</v>
      </c>
      <c r="M26" s="7" t="s">
        <v>138</v>
      </c>
      <c r="N26" s="7" t="s">
        <v>139</v>
      </c>
      <c r="O26" s="11"/>
      <c r="P26"/>
      <c r="Q26"/>
      <c r="R26"/>
      <c r="S26"/>
      <c r="T26"/>
      <c r="U26"/>
      <c r="V26"/>
      <c r="W26"/>
    </row>
    <row r="27" spans="1:23" s="10" customFormat="1" ht="22.5">
      <c r="A27" s="11" t="s">
        <v>56</v>
      </c>
      <c r="B27" s="5">
        <v>1.1000000000000001</v>
      </c>
      <c r="C27" s="11" t="s">
        <v>57</v>
      </c>
      <c r="D27" s="11"/>
      <c r="E27" s="7" t="s">
        <v>140</v>
      </c>
      <c r="F27" s="10" t="s">
        <v>60</v>
      </c>
      <c r="G27" s="10" t="s">
        <v>60</v>
      </c>
      <c r="H27" s="13">
        <v>0.43</v>
      </c>
      <c r="I27" s="13">
        <v>1</v>
      </c>
      <c r="J27" s="13">
        <v>6</v>
      </c>
      <c r="K27" s="25">
        <v>1</v>
      </c>
      <c r="L27" s="9">
        <f t="shared" si="0"/>
        <v>2.58</v>
      </c>
      <c r="M27" s="7" t="s">
        <v>141</v>
      </c>
      <c r="N27" s="7" t="s">
        <v>142</v>
      </c>
      <c r="O27" s="11"/>
      <c r="P27"/>
      <c r="Q27"/>
      <c r="R27"/>
      <c r="S27"/>
      <c r="T27"/>
      <c r="U27"/>
      <c r="V27"/>
      <c r="W27"/>
    </row>
    <row r="28" spans="1:23" s="10" customFormat="1" ht="15.6" customHeight="1">
      <c r="A28" s="11" t="s">
        <v>56</v>
      </c>
      <c r="B28" s="5">
        <v>1.1000000000000001</v>
      </c>
      <c r="C28" s="11" t="s">
        <v>57</v>
      </c>
      <c r="D28" s="11"/>
      <c r="E28" s="7" t="s">
        <v>143</v>
      </c>
      <c r="F28" s="10" t="s">
        <v>60</v>
      </c>
      <c r="G28" s="10" t="s">
        <v>60</v>
      </c>
      <c r="H28" s="13">
        <v>1</v>
      </c>
      <c r="I28" s="13">
        <v>2</v>
      </c>
      <c r="J28" s="13">
        <v>1</v>
      </c>
      <c r="K28" s="25">
        <v>1</v>
      </c>
      <c r="L28" s="9">
        <f t="shared" si="0"/>
        <v>1</v>
      </c>
      <c r="M28" s="7" t="s">
        <v>144</v>
      </c>
      <c r="N28" s="7" t="s">
        <v>145</v>
      </c>
      <c r="O28" s="11"/>
      <c r="P28"/>
      <c r="Q28"/>
      <c r="R28"/>
      <c r="S28"/>
      <c r="T28"/>
      <c r="U28"/>
      <c r="V28"/>
      <c r="W28"/>
    </row>
    <row r="29" spans="1:23" s="10" customFormat="1" ht="18" customHeight="1">
      <c r="A29" s="11" t="s">
        <v>56</v>
      </c>
      <c r="B29" s="5">
        <v>1.1000000000000001</v>
      </c>
      <c r="C29" s="11" t="s">
        <v>57</v>
      </c>
      <c r="D29" s="11"/>
      <c r="E29" s="7" t="s">
        <v>146</v>
      </c>
      <c r="F29" s="10" t="s">
        <v>60</v>
      </c>
      <c r="G29" s="10" t="s">
        <v>60</v>
      </c>
      <c r="H29" s="13">
        <v>0.8</v>
      </c>
      <c r="I29" s="13">
        <v>24</v>
      </c>
      <c r="J29" s="13">
        <v>1</v>
      </c>
      <c r="K29" s="25">
        <v>2.1800000000000002</v>
      </c>
      <c r="L29" s="9">
        <f t="shared" si="0"/>
        <v>0.3669724770642202</v>
      </c>
      <c r="M29" s="7" t="s">
        <v>147</v>
      </c>
      <c r="N29" s="7" t="s">
        <v>148</v>
      </c>
      <c r="O29" s="11"/>
      <c r="P29"/>
      <c r="Q29"/>
      <c r="R29"/>
      <c r="S29"/>
      <c r="T29"/>
      <c r="U29"/>
      <c r="V29"/>
      <c r="W29"/>
    </row>
    <row r="30" spans="1:23" s="10" customFormat="1" ht="14.45" customHeight="1">
      <c r="A30" s="11" t="s">
        <v>56</v>
      </c>
      <c r="B30" s="5">
        <v>1.1000000000000001</v>
      </c>
      <c r="C30" s="11" t="s">
        <v>57</v>
      </c>
      <c r="D30" s="11"/>
      <c r="E30" s="7" t="s">
        <v>149</v>
      </c>
      <c r="F30" s="10" t="s">
        <v>60</v>
      </c>
      <c r="G30" s="10" t="s">
        <v>60</v>
      </c>
      <c r="H30" s="13">
        <v>0.9</v>
      </c>
      <c r="I30" s="13" t="s">
        <v>82</v>
      </c>
      <c r="J30" s="13">
        <v>1</v>
      </c>
      <c r="K30" s="25">
        <v>1</v>
      </c>
      <c r="L30" s="9">
        <f t="shared" si="0"/>
        <v>0.9</v>
      </c>
      <c r="M30" s="7" t="s">
        <v>150</v>
      </c>
      <c r="N30" s="7" t="s">
        <v>151</v>
      </c>
      <c r="O30" s="11"/>
      <c r="P30"/>
      <c r="Q30"/>
      <c r="R30"/>
      <c r="S30"/>
      <c r="T30"/>
      <c r="U30"/>
      <c r="V30"/>
      <c r="W30"/>
    </row>
    <row r="31" spans="1:23" s="10" customFormat="1" ht="22.5">
      <c r="A31" s="11" t="s">
        <v>56</v>
      </c>
      <c r="B31" s="5">
        <v>1.1000000000000001</v>
      </c>
      <c r="C31" s="11" t="s">
        <v>57</v>
      </c>
      <c r="D31" s="11"/>
      <c r="E31" s="7" t="s">
        <v>152</v>
      </c>
      <c r="F31" s="10" t="s">
        <v>153</v>
      </c>
      <c r="G31" s="10" t="s">
        <v>60</v>
      </c>
      <c r="H31" s="13">
        <v>1</v>
      </c>
      <c r="I31" s="13">
        <v>6</v>
      </c>
      <c r="J31" s="13">
        <v>1</v>
      </c>
      <c r="K31" s="25">
        <v>1</v>
      </c>
      <c r="L31" s="9">
        <f t="shared" si="0"/>
        <v>1</v>
      </c>
      <c r="M31" s="7" t="s">
        <v>154</v>
      </c>
      <c r="N31" s="7" t="s">
        <v>155</v>
      </c>
      <c r="O31" s="11" t="s">
        <v>156</v>
      </c>
      <c r="P31"/>
      <c r="Q31"/>
      <c r="R31"/>
      <c r="S31"/>
      <c r="T31"/>
      <c r="U31"/>
      <c r="V31"/>
      <c r="W31"/>
    </row>
    <row r="32" spans="1:23" s="10" customFormat="1" ht="22.5">
      <c r="A32" s="11" t="s">
        <v>56</v>
      </c>
      <c r="B32" s="5">
        <v>1.1000000000000001</v>
      </c>
      <c r="C32" s="11" t="s">
        <v>57</v>
      </c>
      <c r="D32" s="11"/>
      <c r="E32" s="7" t="s">
        <v>157</v>
      </c>
      <c r="F32" s="10" t="s">
        <v>60</v>
      </c>
      <c r="G32" s="10" t="s">
        <v>60</v>
      </c>
      <c r="H32" s="13">
        <v>2.4</v>
      </c>
      <c r="I32" s="13">
        <v>10</v>
      </c>
      <c r="J32" s="13">
        <v>1</v>
      </c>
      <c r="K32" s="25">
        <v>1</v>
      </c>
      <c r="L32" s="9">
        <f t="shared" si="0"/>
        <v>2.4</v>
      </c>
      <c r="M32" s="7" t="s">
        <v>158</v>
      </c>
      <c r="N32" s="11" t="s">
        <v>159</v>
      </c>
      <c r="O32" s="11" t="s">
        <v>160</v>
      </c>
      <c r="P32"/>
      <c r="Q32"/>
      <c r="R32"/>
      <c r="S32"/>
      <c r="T32"/>
      <c r="U32"/>
      <c r="V32"/>
      <c r="W32"/>
    </row>
    <row r="33" spans="1:23" s="10" customFormat="1" ht="26.45" customHeight="1">
      <c r="A33" s="11" t="s">
        <v>56</v>
      </c>
      <c r="B33" s="5">
        <v>1.1000000000000001</v>
      </c>
      <c r="C33" s="11" t="s">
        <v>57</v>
      </c>
      <c r="D33" s="11"/>
      <c r="E33" s="7" t="s">
        <v>161</v>
      </c>
      <c r="F33" s="10" t="s">
        <v>60</v>
      </c>
      <c r="G33" s="10" t="s">
        <v>60</v>
      </c>
      <c r="H33" s="13">
        <v>0.51</v>
      </c>
      <c r="I33" s="13">
        <v>1</v>
      </c>
      <c r="J33" s="13">
        <v>2</v>
      </c>
      <c r="K33" s="25">
        <v>1</v>
      </c>
      <c r="L33" s="9">
        <f t="shared" si="0"/>
        <v>1.02</v>
      </c>
      <c r="M33" s="7" t="s">
        <v>162</v>
      </c>
      <c r="N33" s="11" t="s">
        <v>163</v>
      </c>
      <c r="O33" s="11"/>
      <c r="P33"/>
      <c r="Q33"/>
      <c r="R33"/>
      <c r="S33"/>
      <c r="T33"/>
      <c r="U33"/>
      <c r="V33"/>
      <c r="W33"/>
    </row>
    <row r="34" spans="1:23" s="10" customFormat="1" ht="18" customHeight="1">
      <c r="A34" s="11" t="s">
        <v>56</v>
      </c>
      <c r="B34" s="5">
        <v>1.1000000000000001</v>
      </c>
      <c r="C34" s="11" t="s">
        <v>57</v>
      </c>
      <c r="D34" s="11"/>
      <c r="E34" s="7" t="s">
        <v>164</v>
      </c>
      <c r="F34" s="10" t="s">
        <v>60</v>
      </c>
      <c r="G34" s="10" t="s">
        <v>60</v>
      </c>
      <c r="H34" s="13">
        <v>2.25</v>
      </c>
      <c r="I34" s="13" t="s">
        <v>165</v>
      </c>
      <c r="J34" s="13">
        <v>1</v>
      </c>
      <c r="K34" s="25">
        <v>1</v>
      </c>
      <c r="L34" s="9">
        <f t="shared" si="0"/>
        <v>2.25</v>
      </c>
      <c r="M34" s="7" t="s">
        <v>166</v>
      </c>
      <c r="N34" s="11" t="s">
        <v>167</v>
      </c>
      <c r="O34" s="11"/>
      <c r="P34"/>
      <c r="Q34"/>
      <c r="R34"/>
      <c r="S34"/>
      <c r="T34"/>
      <c r="U34"/>
      <c r="V34"/>
      <c r="W34"/>
    </row>
    <row r="35" spans="1:23" s="10" customFormat="1">
      <c r="A35" s="11" t="s">
        <v>56</v>
      </c>
      <c r="B35" s="5">
        <v>1.1000000000000001</v>
      </c>
      <c r="C35" s="11" t="s">
        <v>57</v>
      </c>
      <c r="D35" s="11"/>
      <c r="E35" s="7" t="s">
        <v>168</v>
      </c>
      <c r="F35" s="10" t="s">
        <v>60</v>
      </c>
      <c r="G35" s="10" t="s">
        <v>60</v>
      </c>
      <c r="H35" s="13">
        <v>0.67</v>
      </c>
      <c r="I35" s="13" t="s">
        <v>169</v>
      </c>
      <c r="J35" s="13">
        <v>1</v>
      </c>
      <c r="K35" s="25">
        <v>1</v>
      </c>
      <c r="L35" s="9">
        <f t="shared" si="0"/>
        <v>0.67</v>
      </c>
      <c r="M35" s="7" t="s">
        <v>170</v>
      </c>
      <c r="N35" s="11" t="s">
        <v>171</v>
      </c>
      <c r="O35" s="11"/>
      <c r="P35"/>
      <c r="Q35"/>
      <c r="R35"/>
      <c r="S35"/>
      <c r="T35"/>
      <c r="U35"/>
      <c r="V35"/>
      <c r="W35"/>
    </row>
    <row r="36" spans="1:23" s="10" customFormat="1" ht="22.5">
      <c r="A36" s="11" t="s">
        <v>56</v>
      </c>
      <c r="B36" s="5">
        <v>1.1000000000000001</v>
      </c>
      <c r="C36" s="11" t="s">
        <v>57</v>
      </c>
      <c r="D36" s="11"/>
      <c r="E36" s="7" t="s">
        <v>172</v>
      </c>
      <c r="F36" s="10" t="s">
        <v>60</v>
      </c>
      <c r="G36" s="10" t="s">
        <v>60</v>
      </c>
      <c r="H36" s="13">
        <v>0.5</v>
      </c>
      <c r="I36" s="13" t="s">
        <v>165</v>
      </c>
      <c r="J36" s="13">
        <v>1</v>
      </c>
      <c r="K36" s="25">
        <v>1.84</v>
      </c>
      <c r="L36" s="9">
        <f t="shared" si="0"/>
        <v>0.27173913043478259</v>
      </c>
      <c r="M36" s="7" t="s">
        <v>173</v>
      </c>
      <c r="N36" s="11" t="s">
        <v>174</v>
      </c>
      <c r="O36" s="11"/>
      <c r="P36"/>
      <c r="Q36"/>
      <c r="R36"/>
      <c r="S36"/>
      <c r="T36"/>
      <c r="U36"/>
      <c r="V36"/>
      <c r="W36"/>
    </row>
    <row r="37" spans="1:23" s="10" customFormat="1">
      <c r="A37" s="11" t="s">
        <v>56</v>
      </c>
      <c r="B37" s="5">
        <v>1.1000000000000001</v>
      </c>
      <c r="C37" s="11" t="s">
        <v>57</v>
      </c>
      <c r="D37" s="11"/>
      <c r="E37" s="7" t="s">
        <v>175</v>
      </c>
      <c r="F37" s="10" t="s">
        <v>60</v>
      </c>
      <c r="G37" s="10" t="s">
        <v>60</v>
      </c>
      <c r="H37" s="13">
        <v>0.7</v>
      </c>
      <c r="I37" s="13" t="s">
        <v>73</v>
      </c>
      <c r="J37" s="13">
        <v>1</v>
      </c>
      <c r="K37" s="25">
        <v>3.21</v>
      </c>
      <c r="L37" s="9">
        <f t="shared" si="0"/>
        <v>0.21806853582554517</v>
      </c>
      <c r="M37" s="7" t="s">
        <v>176</v>
      </c>
      <c r="N37" s="11" t="s">
        <v>177</v>
      </c>
      <c r="O37" s="11"/>
      <c r="P37"/>
      <c r="Q37"/>
      <c r="R37"/>
      <c r="S37"/>
      <c r="T37"/>
      <c r="U37"/>
      <c r="V37"/>
      <c r="W37"/>
    </row>
    <row r="38" spans="1:23" s="10" customFormat="1" ht="22.5">
      <c r="A38" s="11" t="s">
        <v>56</v>
      </c>
      <c r="B38" s="5">
        <v>1.1000000000000001</v>
      </c>
      <c r="C38" s="11" t="s">
        <v>57</v>
      </c>
      <c r="D38" s="11"/>
      <c r="E38" s="7" t="s">
        <v>178</v>
      </c>
      <c r="F38" s="10" t="s">
        <v>60</v>
      </c>
      <c r="G38" s="10" t="s">
        <v>60</v>
      </c>
      <c r="H38" s="13">
        <v>1.1000000000000001</v>
      </c>
      <c r="I38" s="13" t="s">
        <v>106</v>
      </c>
      <c r="J38" s="13">
        <v>1</v>
      </c>
      <c r="K38" s="25">
        <v>1.31</v>
      </c>
      <c r="L38" s="9">
        <f t="shared" si="0"/>
        <v>0.83969465648854968</v>
      </c>
      <c r="M38" s="7" t="s">
        <v>179</v>
      </c>
      <c r="N38" s="11" t="s">
        <v>180</v>
      </c>
      <c r="O38" s="11"/>
      <c r="P38"/>
      <c r="Q38"/>
      <c r="R38"/>
      <c r="S38"/>
      <c r="T38"/>
      <c r="U38"/>
      <c r="V38"/>
      <c r="W38"/>
    </row>
    <row r="39" spans="1:23" s="10" customFormat="1">
      <c r="A39" s="11" t="s">
        <v>56</v>
      </c>
      <c r="B39" s="5">
        <v>1.1000000000000001</v>
      </c>
      <c r="C39" s="11" t="s">
        <v>57</v>
      </c>
      <c r="D39" s="11"/>
      <c r="E39" s="7" t="s">
        <v>181</v>
      </c>
      <c r="F39" s="10" t="s">
        <v>60</v>
      </c>
      <c r="G39" s="10" t="s">
        <v>60</v>
      </c>
      <c r="H39" s="13">
        <v>1.1000000000000001</v>
      </c>
      <c r="I39" s="13" t="s">
        <v>182</v>
      </c>
      <c r="J39" s="13">
        <v>1</v>
      </c>
      <c r="K39" s="25">
        <v>2.5</v>
      </c>
      <c r="L39" s="9">
        <f t="shared" si="0"/>
        <v>0.44000000000000006</v>
      </c>
      <c r="M39" s="7" t="s">
        <v>183</v>
      </c>
      <c r="N39" s="11" t="s">
        <v>184</v>
      </c>
      <c r="O39" s="11"/>
      <c r="P39"/>
      <c r="Q39"/>
      <c r="R39"/>
      <c r="S39"/>
      <c r="T39"/>
      <c r="U39"/>
      <c r="V39"/>
      <c r="W39"/>
    </row>
    <row r="40" spans="1:23" s="10" customFormat="1">
      <c r="A40" s="11" t="s">
        <v>56</v>
      </c>
      <c r="B40" s="5">
        <v>1.1000000000000001</v>
      </c>
      <c r="C40" s="11" t="s">
        <v>57</v>
      </c>
      <c r="D40" s="11"/>
      <c r="E40" s="7" t="s">
        <v>185</v>
      </c>
      <c r="F40" s="10" t="s">
        <v>60</v>
      </c>
      <c r="G40" s="10" t="s">
        <v>60</v>
      </c>
      <c r="H40" s="13">
        <v>0.25</v>
      </c>
      <c r="I40" s="13"/>
      <c r="J40" s="13">
        <v>1</v>
      </c>
      <c r="K40" s="25">
        <v>3</v>
      </c>
      <c r="L40" s="9">
        <f t="shared" si="0"/>
        <v>8.3333333333333329E-2</v>
      </c>
      <c r="M40" s="7" t="s">
        <v>186</v>
      </c>
      <c r="N40" s="11" t="s">
        <v>187</v>
      </c>
      <c r="O40" s="11"/>
      <c r="P40"/>
      <c r="Q40"/>
      <c r="R40"/>
      <c r="S40"/>
      <c r="T40"/>
      <c r="U40"/>
      <c r="V40"/>
      <c r="W40"/>
    </row>
    <row r="41" spans="1:23" s="10" customFormat="1" ht="19.5" customHeight="1">
      <c r="A41" s="11" t="s">
        <v>56</v>
      </c>
      <c r="B41" s="5">
        <v>1.1000000000000001</v>
      </c>
      <c r="C41" s="11" t="s">
        <v>57</v>
      </c>
      <c r="D41" s="11"/>
      <c r="E41" s="7" t="s">
        <v>188</v>
      </c>
      <c r="F41" s="10" t="s">
        <v>60</v>
      </c>
      <c r="G41" s="10" t="s">
        <v>60</v>
      </c>
      <c r="H41" s="13">
        <v>0.5</v>
      </c>
      <c r="I41" s="13">
        <v>10</v>
      </c>
      <c r="J41" s="13">
        <v>1</v>
      </c>
      <c r="K41" s="25">
        <v>5</v>
      </c>
      <c r="L41" s="9">
        <f t="shared" si="0"/>
        <v>0.1</v>
      </c>
      <c r="M41" s="7" t="s">
        <v>189</v>
      </c>
      <c r="N41" s="11" t="s">
        <v>190</v>
      </c>
      <c r="O41" s="11"/>
      <c r="P41"/>
      <c r="Q41"/>
      <c r="R41"/>
      <c r="S41"/>
      <c r="T41"/>
      <c r="U41"/>
      <c r="V41"/>
      <c r="W41"/>
    </row>
    <row r="42" spans="1:23" s="10" customFormat="1" ht="27.95" customHeight="1">
      <c r="A42" s="11" t="s">
        <v>56</v>
      </c>
      <c r="B42" s="5">
        <v>1.1000000000000001</v>
      </c>
      <c r="C42" s="11" t="s">
        <v>57</v>
      </c>
      <c r="D42" s="11"/>
      <c r="E42" s="7" t="s">
        <v>191</v>
      </c>
      <c r="F42" s="10" t="s">
        <v>192</v>
      </c>
      <c r="G42" s="10" t="s">
        <v>60</v>
      </c>
      <c r="H42" s="13">
        <v>1.2</v>
      </c>
      <c r="I42" s="13">
        <v>6</v>
      </c>
      <c r="J42" s="13">
        <v>1</v>
      </c>
      <c r="K42" s="25">
        <v>3</v>
      </c>
      <c r="L42" s="9">
        <f t="shared" si="0"/>
        <v>0.39999999999999997</v>
      </c>
      <c r="M42" s="7" t="s">
        <v>193</v>
      </c>
      <c r="N42" s="11" t="s">
        <v>194</v>
      </c>
      <c r="O42" s="11"/>
      <c r="P42"/>
      <c r="Q42"/>
      <c r="R42"/>
      <c r="S42"/>
      <c r="T42"/>
      <c r="U42"/>
      <c r="V42"/>
      <c r="W42"/>
    </row>
    <row r="43" spans="1:23" s="10" customFormat="1" ht="33.75">
      <c r="A43" s="11" t="s">
        <v>56</v>
      </c>
      <c r="B43" s="5">
        <v>1.1000000000000001</v>
      </c>
      <c r="C43" s="11" t="s">
        <v>57</v>
      </c>
      <c r="D43" s="11"/>
      <c r="E43" s="7" t="s">
        <v>195</v>
      </c>
      <c r="F43" s="10" t="s">
        <v>60</v>
      </c>
      <c r="G43" s="10" t="s">
        <v>60</v>
      </c>
      <c r="H43" s="13">
        <v>1.75</v>
      </c>
      <c r="I43" s="13" t="s">
        <v>196</v>
      </c>
      <c r="J43" s="13">
        <v>1</v>
      </c>
      <c r="K43" s="25">
        <v>3.57</v>
      </c>
      <c r="L43" s="9">
        <f t="shared" si="0"/>
        <v>0.49019607843137258</v>
      </c>
      <c r="M43" s="7" t="s">
        <v>197</v>
      </c>
      <c r="N43" s="11" t="s">
        <v>198</v>
      </c>
      <c r="O43" s="11"/>
      <c r="P43"/>
      <c r="Q43"/>
      <c r="R43"/>
      <c r="S43"/>
      <c r="T43"/>
      <c r="U43"/>
      <c r="V43"/>
      <c r="W43"/>
    </row>
    <row r="44" spans="1:23" s="10" customFormat="1" ht="45">
      <c r="A44" s="11" t="s">
        <v>56</v>
      </c>
      <c r="B44" s="5">
        <v>1.1000000000000001</v>
      </c>
      <c r="C44" s="11" t="s">
        <v>57</v>
      </c>
      <c r="D44" s="11"/>
      <c r="E44" s="7" t="s">
        <v>199</v>
      </c>
      <c r="F44" s="10" t="s">
        <v>60</v>
      </c>
      <c r="G44" s="10" t="s">
        <v>60</v>
      </c>
      <c r="H44" s="13">
        <v>1</v>
      </c>
      <c r="I44" s="13" t="s">
        <v>200</v>
      </c>
      <c r="J44" s="13">
        <v>3</v>
      </c>
      <c r="K44" s="25">
        <v>1</v>
      </c>
      <c r="L44" s="9">
        <f t="shared" si="0"/>
        <v>3</v>
      </c>
      <c r="M44" s="7" t="s">
        <v>201</v>
      </c>
      <c r="N44" s="11" t="s">
        <v>202</v>
      </c>
      <c r="O44" s="11"/>
      <c r="P44"/>
      <c r="Q44"/>
      <c r="R44"/>
      <c r="S44"/>
      <c r="T44"/>
      <c r="U44"/>
      <c r="V44"/>
      <c r="W44"/>
    </row>
    <row r="45" spans="1:23" s="10" customFormat="1" ht="45">
      <c r="A45" s="11" t="s">
        <v>56</v>
      </c>
      <c r="B45" s="5">
        <v>1.1000000000000001</v>
      </c>
      <c r="C45" s="11" t="s">
        <v>57</v>
      </c>
      <c r="D45" s="11"/>
      <c r="E45" s="7" t="s">
        <v>203</v>
      </c>
      <c r="F45" s="10" t="s">
        <v>60</v>
      </c>
      <c r="G45" s="10" t="s">
        <v>60</v>
      </c>
      <c r="H45" s="13">
        <v>2.83</v>
      </c>
      <c r="I45" s="13" t="s">
        <v>204</v>
      </c>
      <c r="J45" s="13">
        <v>1</v>
      </c>
      <c r="K45" s="25">
        <v>2</v>
      </c>
      <c r="L45" s="9">
        <f t="shared" si="0"/>
        <v>1.415</v>
      </c>
      <c r="M45" s="7" t="s">
        <v>205</v>
      </c>
      <c r="N45" s="11" t="s">
        <v>206</v>
      </c>
      <c r="O45" s="26"/>
      <c r="P45"/>
      <c r="Q45"/>
      <c r="R45"/>
      <c r="S45"/>
      <c r="T45"/>
      <c r="U45"/>
      <c r="V45"/>
      <c r="W45"/>
    </row>
    <row r="46" spans="1:23" s="10" customFormat="1" ht="22.5">
      <c r="A46" s="11" t="s">
        <v>56</v>
      </c>
      <c r="B46" s="5">
        <v>1.1000000000000001</v>
      </c>
      <c r="C46" s="11" t="s">
        <v>57</v>
      </c>
      <c r="D46" s="11"/>
      <c r="E46" s="7" t="s">
        <v>207</v>
      </c>
      <c r="F46" s="10" t="s">
        <v>60</v>
      </c>
      <c r="G46" s="10" t="s">
        <v>60</v>
      </c>
      <c r="H46" s="13">
        <v>0.69</v>
      </c>
      <c r="I46" s="13" t="s">
        <v>208</v>
      </c>
      <c r="J46" s="13">
        <v>1</v>
      </c>
      <c r="K46" s="25">
        <v>1.54</v>
      </c>
      <c r="L46" s="9">
        <f t="shared" si="0"/>
        <v>0.44805194805194803</v>
      </c>
      <c r="M46" s="7" t="s">
        <v>209</v>
      </c>
      <c r="N46" s="11" t="s">
        <v>210</v>
      </c>
      <c r="O46" s="11"/>
      <c r="P46"/>
      <c r="Q46"/>
      <c r="R46"/>
      <c r="S46"/>
      <c r="T46"/>
      <c r="U46"/>
      <c r="V46"/>
      <c r="W46"/>
    </row>
    <row r="47" spans="1:23" s="10" customFormat="1" ht="22.5">
      <c r="A47" s="11" t="s">
        <v>56</v>
      </c>
      <c r="B47" s="5">
        <v>1.1000000000000001</v>
      </c>
      <c r="C47" s="11" t="s">
        <v>57</v>
      </c>
      <c r="D47" s="11"/>
      <c r="E47" s="7" t="s">
        <v>211</v>
      </c>
      <c r="F47" s="10" t="s">
        <v>60</v>
      </c>
      <c r="G47" s="10" t="s">
        <v>60</v>
      </c>
      <c r="H47" s="13">
        <v>0.46</v>
      </c>
      <c r="I47" s="13">
        <v>1</v>
      </c>
      <c r="J47" s="13">
        <v>1</v>
      </c>
      <c r="K47" s="25">
        <v>1</v>
      </c>
      <c r="L47" s="9">
        <f t="shared" si="0"/>
        <v>0.46</v>
      </c>
      <c r="M47" s="7" t="s">
        <v>212</v>
      </c>
      <c r="N47" s="11" t="s">
        <v>213</v>
      </c>
      <c r="O47" s="11"/>
      <c r="P47"/>
      <c r="Q47"/>
      <c r="R47"/>
      <c r="S47"/>
      <c r="T47"/>
      <c r="U47"/>
      <c r="V47"/>
      <c r="W47"/>
    </row>
    <row r="48" spans="1:23" s="10" customFormat="1" ht="22.5">
      <c r="A48" s="11" t="s">
        <v>56</v>
      </c>
      <c r="B48" s="5">
        <v>1.1000000000000001</v>
      </c>
      <c r="C48" s="11" t="s">
        <v>57</v>
      </c>
      <c r="D48" s="11"/>
      <c r="E48" s="7" t="s">
        <v>214</v>
      </c>
      <c r="F48" s="10" t="s">
        <v>60</v>
      </c>
      <c r="G48" s="10" t="s">
        <v>60</v>
      </c>
      <c r="H48" s="13">
        <v>0.75</v>
      </c>
      <c r="I48" s="13">
        <v>6</v>
      </c>
      <c r="J48" s="13">
        <v>2</v>
      </c>
      <c r="K48" s="25">
        <v>1</v>
      </c>
      <c r="L48" s="9">
        <f t="shared" si="0"/>
        <v>1.5</v>
      </c>
      <c r="M48" s="7" t="s">
        <v>215</v>
      </c>
      <c r="N48" s="11" t="s">
        <v>216</v>
      </c>
      <c r="O48" s="11"/>
      <c r="P48"/>
      <c r="Q48"/>
      <c r="R48"/>
      <c r="S48"/>
      <c r="T48"/>
      <c r="U48"/>
      <c r="V48"/>
      <c r="W48"/>
    </row>
    <row r="49" spans="1:23" s="10" customFormat="1" ht="18" customHeight="1">
      <c r="A49" s="11" t="s">
        <v>56</v>
      </c>
      <c r="B49" s="5">
        <v>1.1000000000000001</v>
      </c>
      <c r="C49" s="11" t="s">
        <v>57</v>
      </c>
      <c r="D49" s="11"/>
      <c r="E49" s="7" t="s">
        <v>217</v>
      </c>
      <c r="F49" s="10" t="s">
        <v>60</v>
      </c>
      <c r="G49" s="10" t="s">
        <v>60</v>
      </c>
      <c r="H49" s="13">
        <v>0.45</v>
      </c>
      <c r="I49" s="13">
        <v>1</v>
      </c>
      <c r="J49" s="13">
        <v>2</v>
      </c>
      <c r="K49" s="25">
        <v>1.33</v>
      </c>
      <c r="L49" s="9">
        <f t="shared" si="0"/>
        <v>0.67669172932330823</v>
      </c>
      <c r="M49" s="7" t="s">
        <v>218</v>
      </c>
      <c r="N49" s="11" t="s">
        <v>219</v>
      </c>
      <c r="O49" s="11"/>
      <c r="P49"/>
      <c r="Q49"/>
      <c r="R49"/>
      <c r="S49"/>
      <c r="T49"/>
      <c r="U49"/>
      <c r="V49"/>
      <c r="W49"/>
    </row>
    <row r="50" spans="1:23" s="10" customFormat="1" ht="33.75">
      <c r="A50" s="11" t="s">
        <v>56</v>
      </c>
      <c r="B50" s="5">
        <v>1.1000000000000001</v>
      </c>
      <c r="C50" s="11" t="s">
        <v>57</v>
      </c>
      <c r="D50" s="11"/>
      <c r="E50" s="7" t="s">
        <v>220</v>
      </c>
      <c r="F50" s="10" t="s">
        <v>60</v>
      </c>
      <c r="G50" s="10" t="s">
        <v>60</v>
      </c>
      <c r="H50" s="13">
        <v>0.95</v>
      </c>
      <c r="I50" s="13" t="s">
        <v>221</v>
      </c>
      <c r="J50" s="13">
        <v>1</v>
      </c>
      <c r="K50" s="25">
        <v>3.21</v>
      </c>
      <c r="L50" s="9">
        <f t="shared" si="0"/>
        <v>0.29595015576323985</v>
      </c>
      <c r="M50" s="7" t="s">
        <v>222</v>
      </c>
      <c r="N50" s="11" t="s">
        <v>223</v>
      </c>
      <c r="O50" s="11"/>
      <c r="P50"/>
      <c r="Q50"/>
      <c r="R50"/>
      <c r="S50"/>
      <c r="T50"/>
      <c r="U50"/>
      <c r="V50"/>
      <c r="W50"/>
    </row>
    <row r="51" spans="1:23" s="10" customFormat="1" ht="13.5" customHeight="1">
      <c r="A51" s="11" t="s">
        <v>56</v>
      </c>
      <c r="B51" s="5">
        <v>1.1000000000000001</v>
      </c>
      <c r="C51" s="11" t="s">
        <v>57</v>
      </c>
      <c r="D51" s="11"/>
      <c r="E51" s="7" t="s">
        <v>224</v>
      </c>
      <c r="F51" s="10" t="s">
        <v>60</v>
      </c>
      <c r="G51" s="10" t="s">
        <v>60</v>
      </c>
      <c r="H51" s="13">
        <v>4.95</v>
      </c>
      <c r="I51" s="13" t="s">
        <v>73</v>
      </c>
      <c r="J51" s="13">
        <v>1</v>
      </c>
      <c r="K51" s="25">
        <v>2</v>
      </c>
      <c r="L51" s="9">
        <f t="shared" si="0"/>
        <v>2.4750000000000001</v>
      </c>
      <c r="M51" s="7" t="s">
        <v>225</v>
      </c>
      <c r="N51" s="11" t="s">
        <v>226</v>
      </c>
      <c r="O51" s="11"/>
      <c r="P51"/>
      <c r="Q51"/>
      <c r="R51"/>
      <c r="S51"/>
      <c r="T51"/>
      <c r="U51"/>
      <c r="V51"/>
      <c r="W51"/>
    </row>
    <row r="52" spans="1:23" s="10" customFormat="1" ht="18" customHeight="1">
      <c r="A52" s="11" t="s">
        <v>56</v>
      </c>
      <c r="B52" s="5">
        <v>1.1000000000000001</v>
      </c>
      <c r="C52" s="11" t="s">
        <v>57</v>
      </c>
      <c r="D52" s="11"/>
      <c r="E52" s="7" t="s">
        <v>227</v>
      </c>
      <c r="F52" s="10" t="s">
        <v>60</v>
      </c>
      <c r="G52" s="10" t="s">
        <v>60</v>
      </c>
      <c r="H52" s="13">
        <v>0.7</v>
      </c>
      <c r="I52" s="13" t="s">
        <v>228</v>
      </c>
      <c r="J52" s="13">
        <v>1</v>
      </c>
      <c r="K52" s="25">
        <v>18.52</v>
      </c>
      <c r="L52" s="9">
        <f t="shared" si="0"/>
        <v>3.7796976241900648E-2</v>
      </c>
      <c r="M52" s="7" t="s">
        <v>229</v>
      </c>
      <c r="N52" s="11" t="s">
        <v>230</v>
      </c>
      <c r="O52" s="11"/>
      <c r="P52"/>
      <c r="Q52"/>
      <c r="R52"/>
      <c r="S52"/>
      <c r="T52"/>
      <c r="U52"/>
      <c r="V52"/>
      <c r="W52"/>
    </row>
    <row r="53" spans="1:23" s="10" customFormat="1" ht="22.5">
      <c r="A53" s="11" t="s">
        <v>56</v>
      </c>
      <c r="B53" s="5">
        <v>1.1000000000000001</v>
      </c>
      <c r="C53" s="11" t="s">
        <v>57</v>
      </c>
      <c r="D53" s="11"/>
      <c r="E53" s="7" t="s">
        <v>231</v>
      </c>
      <c r="F53" s="10" t="s">
        <v>60</v>
      </c>
      <c r="G53" s="10" t="s">
        <v>60</v>
      </c>
      <c r="H53" s="13">
        <v>0.7</v>
      </c>
      <c r="I53" s="13" t="s">
        <v>232</v>
      </c>
      <c r="J53" s="13">
        <v>1</v>
      </c>
      <c r="K53" s="25">
        <v>7.5</v>
      </c>
      <c r="L53" s="9">
        <f t="shared" si="0"/>
        <v>9.3333333333333324E-2</v>
      </c>
      <c r="M53" s="7" t="s">
        <v>233</v>
      </c>
      <c r="N53" s="11" t="s">
        <v>234</v>
      </c>
      <c r="O53" s="26"/>
      <c r="P53"/>
      <c r="Q53"/>
      <c r="R53"/>
      <c r="S53"/>
      <c r="T53"/>
      <c r="U53"/>
      <c r="V53"/>
      <c r="W53"/>
    </row>
    <row r="54" spans="1:23" s="10" customFormat="1">
      <c r="A54" s="11" t="s">
        <v>56</v>
      </c>
      <c r="B54" s="5">
        <v>1.1000000000000001</v>
      </c>
      <c r="C54" s="11" t="s">
        <v>57</v>
      </c>
      <c r="D54" s="11"/>
      <c r="E54" s="7" t="s">
        <v>235</v>
      </c>
      <c r="F54" s="10" t="s">
        <v>60</v>
      </c>
      <c r="G54" s="10" t="s">
        <v>60</v>
      </c>
      <c r="H54" s="13">
        <v>0.85</v>
      </c>
      <c r="I54" s="13" t="s">
        <v>236</v>
      </c>
      <c r="J54" s="13">
        <v>1</v>
      </c>
      <c r="K54" s="25">
        <v>22.5</v>
      </c>
      <c r="L54" s="9">
        <f t="shared" si="0"/>
        <v>3.7777777777777778E-2</v>
      </c>
      <c r="M54" s="7" t="s">
        <v>237</v>
      </c>
      <c r="N54" s="11" t="s">
        <v>238</v>
      </c>
      <c r="O54" s="11"/>
      <c r="P54"/>
      <c r="Q54"/>
      <c r="R54"/>
      <c r="S54"/>
      <c r="T54"/>
      <c r="U54"/>
      <c r="V54"/>
      <c r="W54"/>
    </row>
    <row r="55" spans="1:23" s="10" customFormat="1">
      <c r="A55" s="11" t="s">
        <v>56</v>
      </c>
      <c r="B55" s="5">
        <v>1.1000000000000001</v>
      </c>
      <c r="C55" s="11" t="s">
        <v>57</v>
      </c>
      <c r="D55" s="11"/>
      <c r="E55" s="7" t="s">
        <v>239</v>
      </c>
      <c r="F55" s="10" t="s">
        <v>60</v>
      </c>
      <c r="G55" s="10" t="s">
        <v>60</v>
      </c>
      <c r="H55" s="13">
        <v>0.91</v>
      </c>
      <c r="I55" s="13" t="s">
        <v>240</v>
      </c>
      <c r="J55" s="13">
        <v>1</v>
      </c>
      <c r="K55" s="25">
        <v>2.98</v>
      </c>
      <c r="L55" s="9">
        <f t="shared" si="0"/>
        <v>0.30536912751677853</v>
      </c>
      <c r="M55" s="7" t="s">
        <v>241</v>
      </c>
      <c r="N55" s="11" t="s">
        <v>242</v>
      </c>
      <c r="O55" s="11"/>
      <c r="P55"/>
      <c r="Q55"/>
      <c r="R55"/>
      <c r="S55"/>
      <c r="T55"/>
      <c r="U55"/>
      <c r="V55"/>
      <c r="W55"/>
    </row>
    <row r="56" spans="1:23" s="10" customFormat="1" ht="22.5">
      <c r="A56" s="11" t="s">
        <v>56</v>
      </c>
      <c r="B56" s="5">
        <v>1.1000000000000001</v>
      </c>
      <c r="C56" s="11" t="s">
        <v>57</v>
      </c>
      <c r="D56" s="11"/>
      <c r="E56" s="7" t="s">
        <v>243</v>
      </c>
      <c r="F56" s="10" t="s">
        <v>60</v>
      </c>
      <c r="G56" s="10" t="s">
        <v>60</v>
      </c>
      <c r="H56" s="13">
        <v>0.75</v>
      </c>
      <c r="I56" s="13" t="s">
        <v>244</v>
      </c>
      <c r="J56" s="13">
        <v>1</v>
      </c>
      <c r="K56" s="25">
        <v>1</v>
      </c>
      <c r="L56" s="9">
        <f t="shared" si="0"/>
        <v>0.75</v>
      </c>
      <c r="M56" s="7" t="s">
        <v>245</v>
      </c>
      <c r="N56" s="11" t="s">
        <v>246</v>
      </c>
      <c r="O56" s="11"/>
      <c r="P56"/>
      <c r="Q56"/>
      <c r="R56"/>
      <c r="S56"/>
      <c r="T56"/>
      <c r="U56"/>
      <c r="V56"/>
      <c r="W56"/>
    </row>
    <row r="57" spans="1:23" s="10" customFormat="1" ht="23.1" customHeight="1">
      <c r="A57" s="11" t="s">
        <v>56</v>
      </c>
      <c r="B57" s="5">
        <v>1.1000000000000001</v>
      </c>
      <c r="C57" s="11" t="s">
        <v>57</v>
      </c>
      <c r="D57" s="11"/>
      <c r="E57" s="7" t="s">
        <v>247</v>
      </c>
      <c r="F57" s="10" t="s">
        <v>60</v>
      </c>
      <c r="G57" s="10" t="s">
        <v>60</v>
      </c>
      <c r="H57" s="13">
        <v>0.4</v>
      </c>
      <c r="I57" s="13" t="s">
        <v>82</v>
      </c>
      <c r="J57" s="13">
        <v>1</v>
      </c>
      <c r="K57" s="25">
        <v>5.56</v>
      </c>
      <c r="L57" s="9">
        <f t="shared" si="0"/>
        <v>7.1942446043165478E-2</v>
      </c>
      <c r="M57" s="7" t="s">
        <v>248</v>
      </c>
      <c r="N57" s="11" t="s">
        <v>249</v>
      </c>
      <c r="O57" s="11"/>
      <c r="P57"/>
      <c r="Q57"/>
      <c r="R57"/>
      <c r="S57"/>
      <c r="T57"/>
      <c r="U57"/>
      <c r="V57"/>
      <c r="W57"/>
    </row>
    <row r="58" spans="1:23" s="10" customFormat="1">
      <c r="A58" s="11" t="s">
        <v>56</v>
      </c>
      <c r="B58" s="5">
        <v>1.1000000000000001</v>
      </c>
      <c r="C58" s="11" t="s">
        <v>57</v>
      </c>
      <c r="D58" s="11"/>
      <c r="E58" s="7" t="s">
        <v>250</v>
      </c>
      <c r="F58" s="10" t="s">
        <v>60</v>
      </c>
      <c r="G58" s="10" t="s">
        <v>60</v>
      </c>
      <c r="H58" s="13">
        <v>0.8</v>
      </c>
      <c r="I58" s="13" t="s">
        <v>251</v>
      </c>
      <c r="J58" s="13">
        <v>1</v>
      </c>
      <c r="K58" s="25">
        <v>12.5</v>
      </c>
      <c r="L58" s="9">
        <f t="shared" si="0"/>
        <v>6.4000000000000001E-2</v>
      </c>
      <c r="M58" s="7" t="s">
        <v>252</v>
      </c>
      <c r="N58" s="11" t="s">
        <v>253</v>
      </c>
      <c r="O58" s="26"/>
      <c r="P58"/>
      <c r="Q58"/>
      <c r="R58"/>
      <c r="S58"/>
      <c r="T58"/>
      <c r="U58"/>
      <c r="V58"/>
      <c r="W58"/>
    </row>
    <row r="59" spans="1:23" s="10" customFormat="1" ht="22.5" customHeight="1">
      <c r="A59" s="11" t="s">
        <v>56</v>
      </c>
      <c r="B59" s="5">
        <v>1.1000000000000001</v>
      </c>
      <c r="C59" s="11" t="s">
        <v>57</v>
      </c>
      <c r="D59" s="11"/>
      <c r="E59" s="7" t="s">
        <v>254</v>
      </c>
      <c r="F59" s="10" t="s">
        <v>60</v>
      </c>
      <c r="G59" s="10" t="s">
        <v>60</v>
      </c>
      <c r="H59" s="13">
        <v>0.8</v>
      </c>
      <c r="I59" s="13" t="s">
        <v>244</v>
      </c>
      <c r="J59" s="13">
        <v>1</v>
      </c>
      <c r="K59" s="25">
        <v>1.76</v>
      </c>
      <c r="L59" s="9">
        <f t="shared" si="0"/>
        <v>0.45454545454545459</v>
      </c>
      <c r="M59" s="7" t="s">
        <v>255</v>
      </c>
      <c r="N59" s="11" t="s">
        <v>256</v>
      </c>
      <c r="O59" s="5"/>
      <c r="P59"/>
      <c r="Q59"/>
      <c r="R59"/>
      <c r="S59"/>
      <c r="T59"/>
      <c r="U59"/>
      <c r="V59"/>
      <c r="W59"/>
    </row>
    <row r="60" spans="1:23" s="10" customFormat="1" ht="15.6" customHeight="1">
      <c r="A60" s="11" t="s">
        <v>56</v>
      </c>
      <c r="B60" s="5">
        <v>1.1000000000000001</v>
      </c>
      <c r="C60" s="11" t="s">
        <v>57</v>
      </c>
      <c r="D60" s="11"/>
      <c r="E60" s="7" t="s">
        <v>257</v>
      </c>
      <c r="F60" s="10" t="s">
        <v>60</v>
      </c>
      <c r="G60" s="10" t="s">
        <v>60</v>
      </c>
      <c r="H60" s="13">
        <v>0.8</v>
      </c>
      <c r="I60" s="13" t="s">
        <v>106</v>
      </c>
      <c r="J60" s="13">
        <v>1</v>
      </c>
      <c r="K60" s="25">
        <v>2.63</v>
      </c>
      <c r="L60" s="9">
        <f t="shared" si="0"/>
        <v>0.30418250950570347</v>
      </c>
      <c r="M60" s="7" t="s">
        <v>258</v>
      </c>
      <c r="N60" s="11" t="s">
        <v>259</v>
      </c>
      <c r="O60" s="11"/>
      <c r="P60"/>
      <c r="Q60"/>
      <c r="R60"/>
      <c r="S60"/>
      <c r="T60"/>
      <c r="U60"/>
      <c r="V60"/>
      <c r="W60"/>
    </row>
    <row r="61" spans="1:23" s="10" customFormat="1" ht="21.95" customHeight="1">
      <c r="A61" s="11" t="s">
        <v>56</v>
      </c>
      <c r="B61" s="5">
        <v>1.1000000000000001</v>
      </c>
      <c r="C61" s="11" t="s">
        <v>57</v>
      </c>
      <c r="D61" s="11"/>
      <c r="E61" s="7" t="s">
        <v>260</v>
      </c>
      <c r="F61" s="10" t="s">
        <v>60</v>
      </c>
      <c r="G61" s="10" t="s">
        <v>60</v>
      </c>
      <c r="H61" s="13">
        <v>1.49</v>
      </c>
      <c r="I61" s="13" t="s">
        <v>106</v>
      </c>
      <c r="J61" s="13">
        <v>1</v>
      </c>
      <c r="K61" s="25">
        <v>5.56</v>
      </c>
      <c r="L61" s="9">
        <f t="shared" si="0"/>
        <v>0.26798561151079137</v>
      </c>
      <c r="M61" s="7" t="s">
        <v>261</v>
      </c>
      <c r="N61" s="11" t="s">
        <v>262</v>
      </c>
      <c r="O61" s="11"/>
      <c r="P61"/>
      <c r="Q61"/>
      <c r="R61"/>
      <c r="S61"/>
      <c r="T61"/>
      <c r="U61"/>
      <c r="V61"/>
      <c r="W61"/>
    </row>
    <row r="62" spans="1:23" s="10" customFormat="1" ht="21.95" customHeight="1">
      <c r="A62" s="11" t="s">
        <v>56</v>
      </c>
      <c r="B62" s="5">
        <v>1.1000000000000001</v>
      </c>
      <c r="C62" s="11" t="s">
        <v>57</v>
      </c>
      <c r="D62" s="11"/>
      <c r="E62" s="7" t="s">
        <v>263</v>
      </c>
      <c r="F62" s="10" t="s">
        <v>60</v>
      </c>
      <c r="G62" s="10" t="s">
        <v>60</v>
      </c>
      <c r="H62" s="13">
        <v>4</v>
      </c>
      <c r="I62" s="13">
        <v>5</v>
      </c>
      <c r="J62" s="13">
        <v>1</v>
      </c>
      <c r="K62" s="25">
        <v>2.5</v>
      </c>
      <c r="L62" s="9">
        <f t="shared" si="0"/>
        <v>1.6</v>
      </c>
      <c r="M62" s="7" t="s">
        <v>264</v>
      </c>
      <c r="N62" s="11" t="s">
        <v>265</v>
      </c>
      <c r="O62" s="11"/>
      <c r="P62"/>
      <c r="Q62"/>
      <c r="R62"/>
      <c r="S62"/>
      <c r="T62"/>
      <c r="U62"/>
      <c r="V62"/>
      <c r="W62"/>
    </row>
    <row r="63" spans="1:23" s="10" customFormat="1" ht="32.1" customHeight="1">
      <c r="A63" s="11" t="s">
        <v>56</v>
      </c>
      <c r="B63" s="5">
        <v>1.1000000000000001</v>
      </c>
      <c r="C63" s="11" t="s">
        <v>57</v>
      </c>
      <c r="D63" s="11"/>
      <c r="E63" s="7" t="s">
        <v>266</v>
      </c>
      <c r="F63" s="10" t="s">
        <v>60</v>
      </c>
      <c r="G63" s="10" t="s">
        <v>60</v>
      </c>
      <c r="H63" s="13">
        <v>1.25</v>
      </c>
      <c r="I63" s="13" t="s">
        <v>106</v>
      </c>
      <c r="J63" s="13">
        <v>1</v>
      </c>
      <c r="K63" s="25">
        <v>2.96</v>
      </c>
      <c r="L63" s="9">
        <f t="shared" si="0"/>
        <v>0.42229729729729731</v>
      </c>
      <c r="M63" s="7" t="s">
        <v>267</v>
      </c>
      <c r="N63" s="11" t="s">
        <v>268</v>
      </c>
      <c r="O63" s="11"/>
      <c r="P63"/>
      <c r="Q63"/>
      <c r="R63"/>
      <c r="S63"/>
      <c r="T63"/>
      <c r="U63"/>
      <c r="V63"/>
      <c r="W63"/>
    </row>
    <row r="64" spans="1:23" s="10" customFormat="1" ht="16.5" customHeight="1">
      <c r="A64" s="11" t="s">
        <v>56</v>
      </c>
      <c r="B64" s="5">
        <v>1.1000000000000001</v>
      </c>
      <c r="C64" s="11" t="s">
        <v>57</v>
      </c>
      <c r="D64" s="11"/>
      <c r="E64" s="7" t="s">
        <v>269</v>
      </c>
      <c r="F64" s="10" t="s">
        <v>60</v>
      </c>
      <c r="G64" s="10" t="s">
        <v>60</v>
      </c>
      <c r="H64" s="13">
        <v>0.9</v>
      </c>
      <c r="I64" s="13" t="s">
        <v>244</v>
      </c>
      <c r="J64" s="13">
        <v>1</v>
      </c>
      <c r="K64" s="25">
        <v>3.21</v>
      </c>
      <c r="L64" s="9">
        <f t="shared" si="0"/>
        <v>0.28037383177570097</v>
      </c>
      <c r="M64" s="7" t="s">
        <v>270</v>
      </c>
      <c r="N64" s="11" t="s">
        <v>271</v>
      </c>
      <c r="O64" s="11"/>
      <c r="P64"/>
      <c r="Q64"/>
      <c r="R64"/>
      <c r="S64"/>
      <c r="T64"/>
      <c r="U64"/>
      <c r="V64"/>
      <c r="W64"/>
    </row>
    <row r="65" spans="1:23" s="10" customFormat="1">
      <c r="A65" s="11" t="s">
        <v>56</v>
      </c>
      <c r="B65" s="5">
        <v>1.1000000000000001</v>
      </c>
      <c r="C65" s="11" t="s">
        <v>57</v>
      </c>
      <c r="D65" s="11"/>
      <c r="E65" s="7" t="s">
        <v>272</v>
      </c>
      <c r="F65" s="10" t="s">
        <v>273</v>
      </c>
      <c r="G65" s="10" t="s">
        <v>60</v>
      </c>
      <c r="H65" s="13">
        <v>1.6</v>
      </c>
      <c r="I65" s="13" t="s">
        <v>106</v>
      </c>
      <c r="J65" s="13">
        <v>1</v>
      </c>
      <c r="K65" s="25">
        <v>9.6199999999999992</v>
      </c>
      <c r="L65" s="9">
        <f t="shared" si="0"/>
        <v>0.16632016632016633</v>
      </c>
      <c r="M65" s="7" t="s">
        <v>274</v>
      </c>
      <c r="N65" s="11" t="s">
        <v>275</v>
      </c>
      <c r="O65" s="11"/>
      <c r="P65"/>
      <c r="Q65"/>
      <c r="R65"/>
      <c r="S65"/>
      <c r="T65"/>
      <c r="U65"/>
      <c r="V65"/>
      <c r="W65"/>
    </row>
    <row r="66" spans="1:23" s="10" customFormat="1">
      <c r="A66" s="11" t="s">
        <v>56</v>
      </c>
      <c r="B66" s="5">
        <v>1.1000000000000001</v>
      </c>
      <c r="C66" s="11" t="s">
        <v>57</v>
      </c>
      <c r="D66" s="11"/>
      <c r="E66" s="7" t="s">
        <v>276</v>
      </c>
      <c r="F66" s="10" t="s">
        <v>60</v>
      </c>
      <c r="G66" s="10" t="s">
        <v>60</v>
      </c>
      <c r="H66" s="13">
        <v>0.7</v>
      </c>
      <c r="I66" s="13" t="s">
        <v>251</v>
      </c>
      <c r="J66" s="13">
        <v>1</v>
      </c>
      <c r="K66" s="25">
        <v>1</v>
      </c>
      <c r="L66" s="9">
        <f t="shared" si="0"/>
        <v>0.7</v>
      </c>
      <c r="M66" s="7" t="s">
        <v>277</v>
      </c>
      <c r="N66" s="11" t="s">
        <v>278</v>
      </c>
      <c r="O66" s="26"/>
      <c r="P66"/>
      <c r="Q66"/>
      <c r="R66"/>
      <c r="S66"/>
      <c r="T66"/>
      <c r="U66"/>
      <c r="V66"/>
      <c r="W66"/>
    </row>
    <row r="67" spans="1:23" s="10" customFormat="1">
      <c r="A67" s="11" t="s">
        <v>56</v>
      </c>
      <c r="B67" s="5">
        <v>1.1000000000000001</v>
      </c>
      <c r="C67" s="11" t="s">
        <v>57</v>
      </c>
      <c r="D67" s="11"/>
      <c r="E67" s="7" t="s">
        <v>279</v>
      </c>
      <c r="F67" s="10" t="s">
        <v>280</v>
      </c>
      <c r="G67" s="10" t="s">
        <v>60</v>
      </c>
      <c r="H67" s="13">
        <v>1.6</v>
      </c>
      <c r="I67" s="13" t="s">
        <v>281</v>
      </c>
      <c r="J67" s="13">
        <v>1</v>
      </c>
      <c r="K67" s="25">
        <v>9.4600000000000009</v>
      </c>
      <c r="L67" s="9">
        <f t="shared" si="0"/>
        <v>0.16913319238900634</v>
      </c>
      <c r="M67" s="7" t="s">
        <v>282</v>
      </c>
      <c r="N67" s="11" t="s">
        <v>283</v>
      </c>
      <c r="O67" s="11"/>
      <c r="P67"/>
      <c r="Q67"/>
      <c r="R67"/>
      <c r="S67"/>
      <c r="T67"/>
      <c r="U67"/>
      <c r="V67"/>
      <c r="W67"/>
    </row>
    <row r="68" spans="1:23" s="10" customFormat="1">
      <c r="A68" s="11" t="s">
        <v>56</v>
      </c>
      <c r="B68" s="5">
        <v>1.1000000000000001</v>
      </c>
      <c r="C68" s="11" t="s">
        <v>57</v>
      </c>
      <c r="D68" s="11"/>
      <c r="E68" s="7" t="s">
        <v>284</v>
      </c>
      <c r="F68" s="10" t="s">
        <v>60</v>
      </c>
      <c r="G68" s="10" t="s">
        <v>60</v>
      </c>
      <c r="H68" s="13">
        <v>1.29</v>
      </c>
      <c r="I68" s="13" t="s">
        <v>285</v>
      </c>
      <c r="J68" s="13">
        <v>1</v>
      </c>
      <c r="K68" s="25">
        <v>1</v>
      </c>
      <c r="L68" s="9">
        <f t="shared" si="0"/>
        <v>1.29</v>
      </c>
      <c r="M68" s="7" t="s">
        <v>286</v>
      </c>
      <c r="N68" s="11" t="s">
        <v>287</v>
      </c>
      <c r="O68" s="11"/>
      <c r="P68"/>
      <c r="Q68"/>
      <c r="R68"/>
      <c r="S68"/>
      <c r="T68"/>
      <c r="U68"/>
      <c r="V68"/>
      <c r="W68"/>
    </row>
    <row r="69" spans="1:23" s="10" customFormat="1">
      <c r="A69" s="11" t="s">
        <v>56</v>
      </c>
      <c r="B69" s="5">
        <v>1.1000000000000001</v>
      </c>
      <c r="C69" s="11" t="s">
        <v>57</v>
      </c>
      <c r="D69" s="11"/>
      <c r="E69" s="7" t="s">
        <v>288</v>
      </c>
      <c r="F69" s="10" t="s">
        <v>60</v>
      </c>
      <c r="G69" s="10" t="s">
        <v>60</v>
      </c>
      <c r="H69" s="13">
        <v>0.37</v>
      </c>
      <c r="I69" s="13" t="s">
        <v>289</v>
      </c>
      <c r="J69" s="13">
        <v>1</v>
      </c>
      <c r="K69" s="25">
        <v>1</v>
      </c>
      <c r="L69" s="9">
        <f t="shared" si="0"/>
        <v>0.37</v>
      </c>
      <c r="M69" s="7" t="s">
        <v>290</v>
      </c>
      <c r="N69" s="11" t="s">
        <v>291</v>
      </c>
      <c r="O69" s="11"/>
      <c r="P69"/>
      <c r="Q69"/>
      <c r="R69"/>
      <c r="S69"/>
      <c r="T69"/>
      <c r="U69"/>
      <c r="V69"/>
      <c r="W69"/>
    </row>
    <row r="70" spans="1:23" s="10" customFormat="1" ht="22.5">
      <c r="A70" s="11" t="s">
        <v>56</v>
      </c>
      <c r="B70" s="5">
        <v>1.1000000000000001</v>
      </c>
      <c r="C70" s="11" t="s">
        <v>57</v>
      </c>
      <c r="D70" s="11"/>
      <c r="E70" s="7" t="s">
        <v>292</v>
      </c>
      <c r="F70" s="10" t="s">
        <v>60</v>
      </c>
      <c r="G70" s="10" t="s">
        <v>60</v>
      </c>
      <c r="H70" s="13">
        <v>0.75</v>
      </c>
      <c r="I70" s="13" t="s">
        <v>293</v>
      </c>
      <c r="J70" s="13">
        <v>1</v>
      </c>
      <c r="K70" s="25">
        <v>4.4000000000000004</v>
      </c>
      <c r="L70" s="9">
        <f t="shared" si="0"/>
        <v>0.17045454545454544</v>
      </c>
      <c r="M70" s="7" t="s">
        <v>294</v>
      </c>
      <c r="N70" s="11" t="s">
        <v>295</v>
      </c>
      <c r="O70" s="11"/>
      <c r="P70"/>
      <c r="Q70"/>
      <c r="R70"/>
      <c r="S70"/>
      <c r="T70"/>
      <c r="U70"/>
      <c r="V70"/>
      <c r="W70"/>
    </row>
    <row r="71" spans="1:23" s="10" customFormat="1">
      <c r="A71" s="11" t="s">
        <v>56</v>
      </c>
      <c r="B71" s="5">
        <v>1.1000000000000001</v>
      </c>
      <c r="C71" s="11" t="s">
        <v>57</v>
      </c>
      <c r="D71" s="11"/>
      <c r="E71" s="7" t="s">
        <v>296</v>
      </c>
      <c r="F71" s="10" t="s">
        <v>60</v>
      </c>
      <c r="G71" s="10" t="s">
        <v>60</v>
      </c>
      <c r="H71" s="13">
        <v>0.7</v>
      </c>
      <c r="I71" s="13" t="s">
        <v>297</v>
      </c>
      <c r="J71" s="13">
        <v>1</v>
      </c>
      <c r="K71" s="25">
        <v>1</v>
      </c>
      <c r="L71" s="9">
        <f t="shared" ref="L71:L107" si="1">(H71*J71)/K71</f>
        <v>0.7</v>
      </c>
      <c r="M71" s="7" t="s">
        <v>298</v>
      </c>
      <c r="N71" s="11" t="s">
        <v>299</v>
      </c>
      <c r="O71" s="27"/>
      <c r="P71"/>
      <c r="Q71"/>
      <c r="R71"/>
      <c r="S71"/>
      <c r="T71"/>
      <c r="U71"/>
      <c r="V71"/>
      <c r="W71"/>
    </row>
    <row r="72" spans="1:23" s="10" customFormat="1" ht="22.5">
      <c r="A72" s="11" t="s">
        <v>56</v>
      </c>
      <c r="B72" s="5">
        <v>1.1000000000000001</v>
      </c>
      <c r="C72" s="11" t="s">
        <v>57</v>
      </c>
      <c r="D72" s="11"/>
      <c r="E72" s="7" t="s">
        <v>300</v>
      </c>
      <c r="F72" s="10" t="s">
        <v>60</v>
      </c>
      <c r="G72" s="10" t="s">
        <v>60</v>
      </c>
      <c r="H72" s="13">
        <v>1.79</v>
      </c>
      <c r="I72" s="13" t="s">
        <v>165</v>
      </c>
      <c r="J72" s="13">
        <v>1</v>
      </c>
      <c r="K72" s="25">
        <v>1</v>
      </c>
      <c r="L72" s="9">
        <f t="shared" si="1"/>
        <v>1.79</v>
      </c>
      <c r="M72" s="7" t="s">
        <v>225</v>
      </c>
      <c r="N72" s="11" t="s">
        <v>301</v>
      </c>
      <c r="O72" s="11"/>
      <c r="P72"/>
      <c r="Q72"/>
      <c r="R72"/>
      <c r="S72"/>
      <c r="T72"/>
      <c r="U72"/>
      <c r="V72"/>
      <c r="W72"/>
    </row>
    <row r="73" spans="1:23" s="10" customFormat="1">
      <c r="A73" s="11" t="s">
        <v>56</v>
      </c>
      <c r="B73" s="5">
        <v>1.1000000000000001</v>
      </c>
      <c r="C73" s="11" t="s">
        <v>57</v>
      </c>
      <c r="D73" s="11"/>
      <c r="E73" s="7" t="s">
        <v>302</v>
      </c>
      <c r="F73" s="10" t="s">
        <v>60</v>
      </c>
      <c r="G73" s="10" t="s">
        <v>60</v>
      </c>
      <c r="H73" s="13">
        <v>0.3</v>
      </c>
      <c r="I73" s="13" t="s">
        <v>303</v>
      </c>
      <c r="J73" s="13">
        <v>1</v>
      </c>
      <c r="K73" s="25">
        <v>1</v>
      </c>
      <c r="L73" s="9">
        <f t="shared" si="1"/>
        <v>0.3</v>
      </c>
      <c r="M73" s="7" t="s">
        <v>304</v>
      </c>
      <c r="N73" s="11" t="s">
        <v>305</v>
      </c>
      <c r="O73" s="11"/>
      <c r="P73"/>
      <c r="Q73"/>
      <c r="R73"/>
      <c r="S73"/>
      <c r="T73"/>
      <c r="U73"/>
      <c r="V73"/>
      <c r="W73"/>
    </row>
    <row r="74" spans="1:23" s="10" customFormat="1">
      <c r="A74" s="11" t="s">
        <v>56</v>
      </c>
      <c r="B74" s="5">
        <v>1.1000000000000001</v>
      </c>
      <c r="C74" s="11" t="s">
        <v>57</v>
      </c>
      <c r="D74" s="11"/>
      <c r="E74" s="7" t="s">
        <v>306</v>
      </c>
      <c r="F74" s="10" t="s">
        <v>60</v>
      </c>
      <c r="G74" s="10" t="s">
        <v>60</v>
      </c>
      <c r="H74" s="13">
        <v>0.7</v>
      </c>
      <c r="I74" s="13" t="s">
        <v>73</v>
      </c>
      <c r="J74" s="13">
        <v>1</v>
      </c>
      <c r="K74" s="25">
        <v>2</v>
      </c>
      <c r="L74" s="9">
        <f t="shared" si="1"/>
        <v>0.35</v>
      </c>
      <c r="M74" s="7" t="s">
        <v>307</v>
      </c>
      <c r="N74" s="11" t="s">
        <v>308</v>
      </c>
      <c r="O74" s="11"/>
      <c r="P74"/>
      <c r="Q74"/>
      <c r="R74"/>
      <c r="S74"/>
      <c r="T74"/>
      <c r="U74"/>
      <c r="V74"/>
      <c r="W74"/>
    </row>
    <row r="75" spans="1:23" s="10" customFormat="1">
      <c r="A75" s="11" t="s">
        <v>56</v>
      </c>
      <c r="B75" s="5">
        <v>1.1000000000000001</v>
      </c>
      <c r="C75" s="11" t="s">
        <v>57</v>
      </c>
      <c r="D75" s="11"/>
      <c r="E75" s="7" t="s">
        <v>309</v>
      </c>
      <c r="F75" s="10" t="s">
        <v>60</v>
      </c>
      <c r="G75" s="10" t="s">
        <v>60</v>
      </c>
      <c r="H75" s="13">
        <v>0.75</v>
      </c>
      <c r="I75" s="13" t="s">
        <v>310</v>
      </c>
      <c r="J75" s="13">
        <v>1</v>
      </c>
      <c r="K75" s="25">
        <v>125</v>
      </c>
      <c r="L75" s="9">
        <f t="shared" si="1"/>
        <v>6.0000000000000001E-3</v>
      </c>
      <c r="M75" s="7" t="s">
        <v>311</v>
      </c>
      <c r="N75" s="11" t="s">
        <v>312</v>
      </c>
      <c r="O75" s="11"/>
      <c r="P75"/>
      <c r="Q75"/>
      <c r="R75"/>
      <c r="S75"/>
      <c r="T75"/>
      <c r="U75"/>
      <c r="V75"/>
      <c r="W75"/>
    </row>
    <row r="76" spans="1:23" s="10" customFormat="1">
      <c r="A76" s="11" t="s">
        <v>56</v>
      </c>
      <c r="B76" s="5">
        <v>1.1000000000000001</v>
      </c>
      <c r="C76" s="11" t="s">
        <v>57</v>
      </c>
      <c r="D76" s="11"/>
      <c r="E76" s="7" t="s">
        <v>313</v>
      </c>
      <c r="F76" s="10" t="s">
        <v>60</v>
      </c>
      <c r="G76" s="10" t="s">
        <v>60</v>
      </c>
      <c r="H76" s="13">
        <v>0.48</v>
      </c>
      <c r="I76" s="13">
        <v>1</v>
      </c>
      <c r="J76" s="13">
        <v>2</v>
      </c>
      <c r="K76" s="25">
        <v>1</v>
      </c>
      <c r="L76" s="9">
        <f t="shared" si="1"/>
        <v>0.96</v>
      </c>
      <c r="M76" s="7" t="s">
        <v>314</v>
      </c>
      <c r="N76" s="11" t="s">
        <v>315</v>
      </c>
      <c r="O76" s="11"/>
      <c r="P76"/>
      <c r="Q76"/>
      <c r="R76"/>
      <c r="S76"/>
      <c r="T76"/>
      <c r="U76"/>
      <c r="V76"/>
      <c r="W76"/>
    </row>
    <row r="77" spans="1:23" s="10" customFormat="1" ht="33.75">
      <c r="A77" s="11" t="s">
        <v>56</v>
      </c>
      <c r="B77" s="5">
        <v>1.1000000000000001</v>
      </c>
      <c r="C77" s="11" t="s">
        <v>57</v>
      </c>
      <c r="D77" s="11"/>
      <c r="E77" s="7" t="s">
        <v>316</v>
      </c>
      <c r="F77" s="10" t="s">
        <v>60</v>
      </c>
      <c r="G77" s="10" t="s">
        <v>60</v>
      </c>
      <c r="H77" s="13">
        <v>1.2</v>
      </c>
      <c r="I77" s="13">
        <v>4</v>
      </c>
      <c r="J77" s="13">
        <v>1</v>
      </c>
      <c r="K77" s="25">
        <v>4</v>
      </c>
      <c r="L77" s="9">
        <f t="shared" si="1"/>
        <v>0.3</v>
      </c>
      <c r="M77" s="7" t="s">
        <v>317</v>
      </c>
      <c r="N77" s="11" t="s">
        <v>318</v>
      </c>
      <c r="O77" s="11"/>
      <c r="P77"/>
      <c r="Q77"/>
      <c r="R77"/>
      <c r="S77"/>
      <c r="T77"/>
      <c r="U77"/>
      <c r="V77"/>
      <c r="W77"/>
    </row>
    <row r="78" spans="1:23" s="10" customFormat="1" ht="22.5">
      <c r="A78" s="11" t="s">
        <v>56</v>
      </c>
      <c r="B78" s="5">
        <v>1.1000000000000001</v>
      </c>
      <c r="C78" s="11" t="s">
        <v>57</v>
      </c>
      <c r="D78" s="11"/>
      <c r="E78" s="7" t="s">
        <v>319</v>
      </c>
      <c r="F78" s="10" t="s">
        <v>60</v>
      </c>
      <c r="G78" s="10" t="s">
        <v>60</v>
      </c>
      <c r="H78" s="13">
        <v>3.45</v>
      </c>
      <c r="I78" s="13">
        <v>4</v>
      </c>
      <c r="J78" s="13">
        <v>1</v>
      </c>
      <c r="K78" s="25">
        <v>2</v>
      </c>
      <c r="L78" s="9">
        <f t="shared" si="1"/>
        <v>1.7250000000000001</v>
      </c>
      <c r="M78" s="7" t="s">
        <v>320</v>
      </c>
      <c r="N78" s="11" t="s">
        <v>321</v>
      </c>
      <c r="O78" s="11"/>
      <c r="P78"/>
      <c r="Q78"/>
      <c r="R78"/>
      <c r="S78"/>
      <c r="T78"/>
      <c r="U78"/>
      <c r="V78"/>
      <c r="W78"/>
    </row>
    <row r="79" spans="1:23" s="10" customFormat="1" ht="24.95" customHeight="1">
      <c r="A79" s="11" t="s">
        <v>56</v>
      </c>
      <c r="B79" s="5">
        <v>1.1000000000000001</v>
      </c>
      <c r="C79" s="11" t="s">
        <v>57</v>
      </c>
      <c r="D79" s="11"/>
      <c r="E79" s="7" t="s">
        <v>322</v>
      </c>
      <c r="F79" s="10" t="s">
        <v>60</v>
      </c>
      <c r="G79" s="10" t="s">
        <v>60</v>
      </c>
      <c r="H79" s="13">
        <v>1.6</v>
      </c>
      <c r="I79" s="13" t="s">
        <v>293</v>
      </c>
      <c r="J79" s="13">
        <v>1</v>
      </c>
      <c r="K79" s="25">
        <v>1.36</v>
      </c>
      <c r="L79" s="9">
        <f t="shared" si="1"/>
        <v>1.1764705882352942</v>
      </c>
      <c r="M79" s="7" t="s">
        <v>323</v>
      </c>
      <c r="N79" s="7" t="s">
        <v>324</v>
      </c>
      <c r="O79" s="11"/>
      <c r="P79"/>
      <c r="Q79"/>
      <c r="R79"/>
      <c r="S79"/>
      <c r="T79"/>
      <c r="U79"/>
      <c r="V79"/>
      <c r="W79"/>
    </row>
    <row r="80" spans="1:23" s="10" customFormat="1" ht="22.5">
      <c r="A80" s="11" t="s">
        <v>56</v>
      </c>
      <c r="B80" s="5">
        <v>1.1000000000000001</v>
      </c>
      <c r="C80" s="11" t="s">
        <v>57</v>
      </c>
      <c r="D80" s="11"/>
      <c r="E80" s="7" t="s">
        <v>325</v>
      </c>
      <c r="F80" s="10" t="s">
        <v>60</v>
      </c>
      <c r="G80" s="10" t="s">
        <v>60</v>
      </c>
      <c r="H80" s="13">
        <v>1.4</v>
      </c>
      <c r="I80" s="13" t="s">
        <v>326</v>
      </c>
      <c r="J80" s="13">
        <v>1</v>
      </c>
      <c r="K80" s="25">
        <v>3.58</v>
      </c>
      <c r="L80" s="9">
        <f t="shared" si="1"/>
        <v>0.39106145251396646</v>
      </c>
      <c r="M80" s="7" t="s">
        <v>327</v>
      </c>
      <c r="N80" s="5" t="s">
        <v>328</v>
      </c>
      <c r="O80" s="11"/>
      <c r="P80"/>
      <c r="Q80"/>
      <c r="R80"/>
      <c r="S80"/>
      <c r="T80"/>
      <c r="U80"/>
      <c r="V80"/>
      <c r="W80"/>
    </row>
    <row r="81" spans="1:23" s="10" customFormat="1">
      <c r="A81" s="11" t="s">
        <v>56</v>
      </c>
      <c r="B81" s="5">
        <v>1.1000000000000001</v>
      </c>
      <c r="C81" s="11" t="s">
        <v>57</v>
      </c>
      <c r="D81" s="11"/>
      <c r="E81" s="7" t="s">
        <v>329</v>
      </c>
      <c r="F81" s="10" t="s">
        <v>60</v>
      </c>
      <c r="G81" s="10" t="s">
        <v>60</v>
      </c>
      <c r="H81" s="13">
        <v>0.9</v>
      </c>
      <c r="I81" s="13" t="s">
        <v>330</v>
      </c>
      <c r="J81" s="13">
        <v>1</v>
      </c>
      <c r="K81" s="25">
        <v>1</v>
      </c>
      <c r="L81" s="9">
        <f t="shared" si="1"/>
        <v>0.9</v>
      </c>
      <c r="M81" s="7" t="s">
        <v>317</v>
      </c>
      <c r="N81" s="11" t="s">
        <v>331</v>
      </c>
      <c r="O81" s="11"/>
      <c r="P81"/>
      <c r="Q81"/>
      <c r="R81"/>
      <c r="S81"/>
      <c r="T81"/>
      <c r="U81"/>
      <c r="V81"/>
      <c r="W81"/>
    </row>
    <row r="82" spans="1:23" s="10" customFormat="1" ht="18.600000000000001" customHeight="1">
      <c r="A82" s="11" t="s">
        <v>56</v>
      </c>
      <c r="B82" s="5">
        <v>1.1000000000000001</v>
      </c>
      <c r="C82" s="11" t="s">
        <v>57</v>
      </c>
      <c r="D82" s="11"/>
      <c r="E82" s="7" t="s">
        <v>332</v>
      </c>
      <c r="F82" s="10" t="s">
        <v>60</v>
      </c>
      <c r="G82" s="10" t="s">
        <v>60</v>
      </c>
      <c r="H82" s="13">
        <v>2.0499999999999998</v>
      </c>
      <c r="I82" s="13">
        <v>2</v>
      </c>
      <c r="J82" s="13">
        <v>1</v>
      </c>
      <c r="K82" s="25">
        <v>1</v>
      </c>
      <c r="L82" s="9">
        <f t="shared" si="1"/>
        <v>2.0499999999999998</v>
      </c>
      <c r="M82" s="7" t="s">
        <v>333</v>
      </c>
      <c r="N82" s="11" t="s">
        <v>334</v>
      </c>
      <c r="O82" s="11"/>
      <c r="P82"/>
      <c r="Q82"/>
      <c r="R82"/>
      <c r="S82"/>
      <c r="T82"/>
      <c r="U82"/>
      <c r="V82"/>
      <c r="W82"/>
    </row>
    <row r="83" spans="1:23" s="10" customFormat="1" ht="56.25">
      <c r="A83" s="11" t="s">
        <v>56</v>
      </c>
      <c r="B83" s="5">
        <v>1.1000000000000001</v>
      </c>
      <c r="C83" s="11" t="s">
        <v>57</v>
      </c>
      <c r="D83" s="11"/>
      <c r="E83" s="7" t="s">
        <v>335</v>
      </c>
      <c r="F83" s="10" t="s">
        <v>60</v>
      </c>
      <c r="G83" s="10" t="s">
        <v>60</v>
      </c>
      <c r="H83" s="13">
        <v>4.1500000000000004</v>
      </c>
      <c r="I83" s="13">
        <v>1</v>
      </c>
      <c r="J83" s="13">
        <v>1</v>
      </c>
      <c r="K83" s="25">
        <v>1</v>
      </c>
      <c r="L83" s="9">
        <f t="shared" si="1"/>
        <v>4.1500000000000004</v>
      </c>
      <c r="M83" s="7" t="s">
        <v>336</v>
      </c>
      <c r="N83" s="11" t="s">
        <v>337</v>
      </c>
      <c r="O83" s="11"/>
      <c r="P83"/>
      <c r="Q83"/>
      <c r="R83"/>
      <c r="S83"/>
      <c r="T83"/>
      <c r="U83"/>
      <c r="V83"/>
      <c r="W83"/>
    </row>
    <row r="84" spans="1:23" s="10" customFormat="1" ht="17.100000000000001" customHeight="1">
      <c r="A84" s="11" t="s">
        <v>56</v>
      </c>
      <c r="B84" s="5">
        <v>1.1000000000000001</v>
      </c>
      <c r="C84" s="11" t="s">
        <v>57</v>
      </c>
      <c r="D84" s="11"/>
      <c r="E84" s="7" t="s">
        <v>338</v>
      </c>
      <c r="F84" s="10" t="s">
        <v>339</v>
      </c>
      <c r="G84" s="10" t="s">
        <v>60</v>
      </c>
      <c r="H84" s="13">
        <v>0.45</v>
      </c>
      <c r="I84" s="13" t="s">
        <v>340</v>
      </c>
      <c r="J84" s="13">
        <v>1</v>
      </c>
      <c r="K84" s="25">
        <v>1</v>
      </c>
      <c r="L84" s="9">
        <f t="shared" si="1"/>
        <v>0.45</v>
      </c>
      <c r="M84" s="7" t="s">
        <v>341</v>
      </c>
      <c r="N84" s="7" t="s">
        <v>342</v>
      </c>
      <c r="O84" s="11"/>
      <c r="P84"/>
      <c r="Q84"/>
      <c r="R84"/>
      <c r="S84"/>
      <c r="T84"/>
      <c r="U84"/>
      <c r="V84"/>
      <c r="W84"/>
    </row>
    <row r="85" spans="1:23" s="10" customFormat="1">
      <c r="A85" s="11" t="s">
        <v>56</v>
      </c>
      <c r="B85" s="5">
        <v>1.1000000000000001</v>
      </c>
      <c r="C85" s="11" t="s">
        <v>57</v>
      </c>
      <c r="D85" s="11"/>
      <c r="E85" s="7" t="s">
        <v>343</v>
      </c>
      <c r="F85" s="10" t="s">
        <v>60</v>
      </c>
      <c r="G85" s="10" t="s">
        <v>60</v>
      </c>
      <c r="H85" s="13">
        <v>0.48</v>
      </c>
      <c r="I85" s="13">
        <v>1</v>
      </c>
      <c r="J85" s="13">
        <v>1</v>
      </c>
      <c r="K85" s="25">
        <v>1</v>
      </c>
      <c r="L85" s="9">
        <f t="shared" si="1"/>
        <v>0.48</v>
      </c>
      <c r="M85" s="7" t="s">
        <v>344</v>
      </c>
      <c r="N85" s="11" t="s">
        <v>345</v>
      </c>
      <c r="O85" s="11"/>
      <c r="P85"/>
      <c r="Q85"/>
      <c r="R85"/>
      <c r="S85"/>
      <c r="T85"/>
      <c r="U85"/>
      <c r="V85"/>
      <c r="W85"/>
    </row>
    <row r="86" spans="1:23" s="10" customFormat="1">
      <c r="A86" s="11" t="s">
        <v>56</v>
      </c>
      <c r="B86" s="5">
        <v>1.1000000000000001</v>
      </c>
      <c r="C86" s="11" t="s">
        <v>57</v>
      </c>
      <c r="D86" s="11"/>
      <c r="E86" s="7" t="s">
        <v>346</v>
      </c>
      <c r="F86" s="10" t="s">
        <v>60</v>
      </c>
      <c r="G86" s="10" t="s">
        <v>60</v>
      </c>
      <c r="H86" s="13">
        <v>1.5</v>
      </c>
      <c r="I86" s="13" t="s">
        <v>244</v>
      </c>
      <c r="J86" s="13">
        <v>1</v>
      </c>
      <c r="K86" s="25">
        <v>5.63</v>
      </c>
      <c r="L86" s="9">
        <f t="shared" si="1"/>
        <v>0.26642984014209592</v>
      </c>
      <c r="M86" s="7" t="s">
        <v>347</v>
      </c>
      <c r="N86" s="11" t="s">
        <v>348</v>
      </c>
      <c r="O86" s="11"/>
      <c r="P86"/>
      <c r="Q86"/>
      <c r="R86"/>
      <c r="S86"/>
      <c r="T86"/>
      <c r="U86"/>
      <c r="V86"/>
      <c r="W86"/>
    </row>
    <row r="87" spans="1:23" s="10" customFormat="1" ht="22.5">
      <c r="A87" s="11" t="s">
        <v>56</v>
      </c>
      <c r="B87" s="5">
        <v>1.1000000000000001</v>
      </c>
      <c r="C87" s="11" t="s">
        <v>57</v>
      </c>
      <c r="D87" s="11"/>
      <c r="E87" s="7" t="s">
        <v>349</v>
      </c>
      <c r="F87" s="10" t="s">
        <v>60</v>
      </c>
      <c r="G87" s="10" t="s">
        <v>60</v>
      </c>
      <c r="H87" s="13">
        <v>1.1000000000000001</v>
      </c>
      <c r="I87" s="13">
        <v>4</v>
      </c>
      <c r="J87" s="13">
        <v>1</v>
      </c>
      <c r="K87" s="25">
        <v>2</v>
      </c>
      <c r="L87" s="9">
        <f t="shared" si="1"/>
        <v>0.55000000000000004</v>
      </c>
      <c r="M87" s="7" t="s">
        <v>350</v>
      </c>
      <c r="N87" s="11" t="s">
        <v>351</v>
      </c>
      <c r="O87" s="11"/>
      <c r="P87"/>
      <c r="Q87"/>
      <c r="R87"/>
      <c r="S87"/>
      <c r="T87"/>
      <c r="U87"/>
      <c r="V87"/>
      <c r="W87"/>
    </row>
    <row r="88" spans="1:23" s="10" customFormat="1" ht="22.5">
      <c r="A88" s="11" t="s">
        <v>56</v>
      </c>
      <c r="B88" s="5">
        <v>1.1000000000000001</v>
      </c>
      <c r="C88" s="11" t="s">
        <v>57</v>
      </c>
      <c r="D88" s="11"/>
      <c r="E88" s="7" t="s">
        <v>352</v>
      </c>
      <c r="F88" s="10" t="s">
        <v>60</v>
      </c>
      <c r="G88" s="10" t="s">
        <v>60</v>
      </c>
      <c r="H88" s="13">
        <v>2.75</v>
      </c>
      <c r="I88" s="13" t="s">
        <v>106</v>
      </c>
      <c r="J88" s="13">
        <v>1</v>
      </c>
      <c r="K88" s="25">
        <v>8.33</v>
      </c>
      <c r="L88" s="9">
        <f t="shared" si="1"/>
        <v>0.33013205282112845</v>
      </c>
      <c r="M88" s="7" t="s">
        <v>353</v>
      </c>
      <c r="N88" s="11" t="s">
        <v>354</v>
      </c>
      <c r="O88" s="11"/>
      <c r="P88"/>
      <c r="Q88"/>
      <c r="R88"/>
      <c r="S88"/>
      <c r="T88"/>
      <c r="U88"/>
      <c r="V88"/>
      <c r="W88"/>
    </row>
    <row r="89" spans="1:23" s="10" customFormat="1" ht="22.5">
      <c r="A89" s="11" t="s">
        <v>56</v>
      </c>
      <c r="B89" s="5">
        <v>1.1000000000000001</v>
      </c>
      <c r="C89" s="11" t="s">
        <v>57</v>
      </c>
      <c r="D89" s="11"/>
      <c r="E89" s="7" t="s">
        <v>355</v>
      </c>
      <c r="F89" s="10" t="s">
        <v>60</v>
      </c>
      <c r="G89" s="10" t="s">
        <v>60</v>
      </c>
      <c r="H89" s="13">
        <v>3.5</v>
      </c>
      <c r="I89" s="13" t="s">
        <v>356</v>
      </c>
      <c r="J89" s="13">
        <v>1</v>
      </c>
      <c r="K89" s="25">
        <v>1.6</v>
      </c>
      <c r="L89" s="9">
        <f t="shared" si="1"/>
        <v>2.1875</v>
      </c>
      <c r="M89" s="7" t="s">
        <v>225</v>
      </c>
      <c r="N89" s="11" t="s">
        <v>357</v>
      </c>
      <c r="O89" s="11"/>
      <c r="P89"/>
      <c r="Q89"/>
      <c r="R89"/>
      <c r="S89"/>
      <c r="T89"/>
      <c r="U89"/>
      <c r="V89"/>
      <c r="W89"/>
    </row>
    <row r="90" spans="1:23" s="10" customFormat="1">
      <c r="A90" s="11" t="s">
        <v>56</v>
      </c>
      <c r="B90" s="5">
        <v>1.1000000000000001</v>
      </c>
      <c r="C90" s="11" t="s">
        <v>57</v>
      </c>
      <c r="D90" s="11"/>
      <c r="E90" s="7" t="s">
        <v>358</v>
      </c>
      <c r="F90" s="10" t="s">
        <v>60</v>
      </c>
      <c r="G90" s="10" t="s">
        <v>60</v>
      </c>
      <c r="H90" s="13">
        <v>1</v>
      </c>
      <c r="I90" s="13" t="s">
        <v>73</v>
      </c>
      <c r="J90" s="13">
        <v>1</v>
      </c>
      <c r="K90" s="25">
        <v>10</v>
      </c>
      <c r="L90" s="9">
        <f t="shared" si="1"/>
        <v>0.1</v>
      </c>
      <c r="M90" s="7" t="s">
        <v>359</v>
      </c>
      <c r="N90" s="11" t="s">
        <v>360</v>
      </c>
      <c r="O90" s="11"/>
      <c r="P90"/>
      <c r="Q90"/>
      <c r="R90"/>
      <c r="S90"/>
      <c r="T90"/>
      <c r="U90"/>
      <c r="V90"/>
      <c r="W90"/>
    </row>
    <row r="91" spans="1:23" s="10" customFormat="1">
      <c r="A91" s="11" t="s">
        <v>56</v>
      </c>
      <c r="B91" s="5">
        <v>1.1000000000000001</v>
      </c>
      <c r="C91" s="11" t="s">
        <v>57</v>
      </c>
      <c r="D91" s="11"/>
      <c r="E91" s="7" t="s">
        <v>361</v>
      </c>
      <c r="F91" s="10" t="s">
        <v>60</v>
      </c>
      <c r="G91" s="10" t="s">
        <v>60</v>
      </c>
      <c r="H91" s="13">
        <v>0.65</v>
      </c>
      <c r="I91" s="13" t="s">
        <v>362</v>
      </c>
      <c r="J91" s="13">
        <v>1</v>
      </c>
      <c r="K91" s="25">
        <v>3.8</v>
      </c>
      <c r="L91" s="9">
        <f t="shared" si="1"/>
        <v>0.17105263157894737</v>
      </c>
      <c r="M91" s="7" t="s">
        <v>363</v>
      </c>
      <c r="N91" s="11" t="s">
        <v>364</v>
      </c>
      <c r="O91" s="11"/>
      <c r="P91"/>
      <c r="Q91"/>
      <c r="R91"/>
      <c r="S91"/>
      <c r="T91"/>
      <c r="U91"/>
      <c r="V91"/>
      <c r="W91"/>
    </row>
    <row r="92" spans="1:23" s="10" customFormat="1">
      <c r="A92" s="11" t="s">
        <v>56</v>
      </c>
      <c r="B92" s="5">
        <v>1.1000000000000001</v>
      </c>
      <c r="C92" s="11" t="s">
        <v>57</v>
      </c>
      <c r="D92" s="11"/>
      <c r="E92" s="7" t="s">
        <v>365</v>
      </c>
      <c r="F92" s="10" t="s">
        <v>366</v>
      </c>
      <c r="G92" s="10" t="s">
        <v>60</v>
      </c>
      <c r="H92" s="13">
        <v>1.65</v>
      </c>
      <c r="I92" s="13" t="s">
        <v>367</v>
      </c>
      <c r="J92" s="13">
        <v>1</v>
      </c>
      <c r="K92" s="25">
        <v>26.67</v>
      </c>
      <c r="L92" s="9">
        <f t="shared" si="1"/>
        <v>6.1867266591676032E-2</v>
      </c>
      <c r="M92" s="7" t="s">
        <v>368</v>
      </c>
      <c r="N92" s="11" t="s">
        <v>369</v>
      </c>
      <c r="O92" s="11"/>
      <c r="P92"/>
      <c r="Q92"/>
      <c r="R92"/>
      <c r="S92"/>
      <c r="T92"/>
      <c r="U92"/>
      <c r="V92"/>
      <c r="W92"/>
    </row>
    <row r="93" spans="1:23" s="10" customFormat="1" ht="20.45" customHeight="1">
      <c r="A93" s="11" t="s">
        <v>56</v>
      </c>
      <c r="B93" s="5">
        <v>1.1000000000000001</v>
      </c>
      <c r="C93" s="11" t="s">
        <v>57</v>
      </c>
      <c r="D93" s="11"/>
      <c r="E93" s="7" t="s">
        <v>370</v>
      </c>
      <c r="F93" s="10" t="s">
        <v>60</v>
      </c>
      <c r="G93" s="10" t="s">
        <v>60</v>
      </c>
      <c r="H93" s="13">
        <v>0.21</v>
      </c>
      <c r="I93" s="13" t="s">
        <v>73</v>
      </c>
      <c r="J93" s="13">
        <v>1</v>
      </c>
      <c r="K93" s="25">
        <v>2.63</v>
      </c>
      <c r="L93" s="9">
        <f t="shared" si="1"/>
        <v>7.9847908745247151E-2</v>
      </c>
      <c r="M93" s="7" t="s">
        <v>150</v>
      </c>
      <c r="N93" s="7" t="s">
        <v>371</v>
      </c>
      <c r="O93" s="11"/>
      <c r="P93"/>
      <c r="Q93"/>
      <c r="R93"/>
      <c r="S93"/>
      <c r="T93"/>
      <c r="U93"/>
      <c r="V93"/>
      <c r="W93"/>
    </row>
    <row r="94" spans="1:23" s="10" customFormat="1" ht="29.45" customHeight="1">
      <c r="A94" s="11" t="s">
        <v>56</v>
      </c>
      <c r="B94" s="5">
        <v>1.1000000000000001</v>
      </c>
      <c r="C94" s="11" t="s">
        <v>57</v>
      </c>
      <c r="D94" s="11"/>
      <c r="E94" s="7" t="s">
        <v>372</v>
      </c>
      <c r="F94" s="10" t="s">
        <v>60</v>
      </c>
      <c r="G94" s="10" t="s">
        <v>60</v>
      </c>
      <c r="H94" s="13">
        <v>0.8</v>
      </c>
      <c r="I94" s="13" t="s">
        <v>356</v>
      </c>
      <c r="J94" s="13">
        <v>1</v>
      </c>
      <c r="K94" s="25">
        <v>3.23</v>
      </c>
      <c r="L94" s="9">
        <f t="shared" si="1"/>
        <v>0.24767801857585142</v>
      </c>
      <c r="M94" s="7" t="s">
        <v>373</v>
      </c>
      <c r="N94" s="11" t="s">
        <v>374</v>
      </c>
      <c r="O94" s="11" t="s">
        <v>375</v>
      </c>
      <c r="P94"/>
      <c r="Q94"/>
      <c r="R94"/>
      <c r="S94"/>
      <c r="T94"/>
      <c r="U94"/>
      <c r="V94"/>
      <c r="W94"/>
    </row>
    <row r="95" spans="1:23" s="10" customFormat="1">
      <c r="A95" s="11" t="s">
        <v>56</v>
      </c>
      <c r="B95" s="5">
        <v>1.1000000000000001</v>
      </c>
      <c r="C95" s="11" t="s">
        <v>57</v>
      </c>
      <c r="D95" s="11"/>
      <c r="E95" s="7" t="s">
        <v>376</v>
      </c>
      <c r="F95" s="10" t="s">
        <v>60</v>
      </c>
      <c r="G95" s="10" t="s">
        <v>60</v>
      </c>
      <c r="H95" s="13">
        <v>1.5</v>
      </c>
      <c r="I95" s="13" t="s">
        <v>377</v>
      </c>
      <c r="J95" s="13">
        <v>1</v>
      </c>
      <c r="K95" s="25">
        <v>4.41</v>
      </c>
      <c r="L95" s="9">
        <f t="shared" si="1"/>
        <v>0.3401360544217687</v>
      </c>
      <c r="M95" s="7" t="s">
        <v>378</v>
      </c>
      <c r="N95" s="11" t="s">
        <v>379</v>
      </c>
      <c r="O95" s="11"/>
      <c r="P95"/>
      <c r="Q95"/>
      <c r="R95"/>
      <c r="S95"/>
      <c r="T95"/>
      <c r="U95"/>
      <c r="V95"/>
      <c r="W95"/>
    </row>
    <row r="96" spans="1:23" s="10" customFormat="1" ht="22.5">
      <c r="A96" s="11" t="s">
        <v>56</v>
      </c>
      <c r="B96" s="5">
        <v>1.1000000000000001</v>
      </c>
      <c r="C96" s="11" t="s">
        <v>57</v>
      </c>
      <c r="D96" s="11"/>
      <c r="E96" s="7" t="s">
        <v>380</v>
      </c>
      <c r="F96" s="10" t="s">
        <v>381</v>
      </c>
      <c r="G96" s="10" t="s">
        <v>60</v>
      </c>
      <c r="H96" s="13">
        <v>1.4</v>
      </c>
      <c r="I96" s="13" t="s">
        <v>382</v>
      </c>
      <c r="J96" s="13">
        <v>1</v>
      </c>
      <c r="K96" s="25">
        <v>5</v>
      </c>
      <c r="L96" s="9">
        <f t="shared" si="1"/>
        <v>0.27999999999999997</v>
      </c>
      <c r="M96" s="7" t="s">
        <v>383</v>
      </c>
      <c r="N96" s="11" t="s">
        <v>384</v>
      </c>
      <c r="O96" s="11"/>
      <c r="P96"/>
      <c r="Q96"/>
      <c r="R96"/>
      <c r="S96"/>
      <c r="T96"/>
      <c r="U96"/>
      <c r="V96"/>
      <c r="W96"/>
    </row>
    <row r="97" spans="1:23" s="10" customFormat="1" ht="22.5">
      <c r="A97" s="11" t="s">
        <v>56</v>
      </c>
      <c r="B97" s="5">
        <v>1.1000000000000001</v>
      </c>
      <c r="C97" s="11" t="s">
        <v>57</v>
      </c>
      <c r="D97" s="11"/>
      <c r="E97" s="7" t="s">
        <v>385</v>
      </c>
      <c r="F97" s="10" t="s">
        <v>60</v>
      </c>
      <c r="G97" s="10" t="s">
        <v>60</v>
      </c>
      <c r="H97" s="13">
        <v>1</v>
      </c>
      <c r="I97" s="13" t="s">
        <v>293</v>
      </c>
      <c r="J97" s="13">
        <v>1</v>
      </c>
      <c r="K97" s="25">
        <v>3</v>
      </c>
      <c r="L97" s="9">
        <f t="shared" si="1"/>
        <v>0.33333333333333331</v>
      </c>
      <c r="M97" s="7" t="s">
        <v>386</v>
      </c>
      <c r="N97" s="11" t="s">
        <v>387</v>
      </c>
      <c r="O97" s="11"/>
      <c r="P97"/>
      <c r="Q97"/>
      <c r="R97"/>
      <c r="S97"/>
      <c r="T97"/>
      <c r="U97"/>
      <c r="V97"/>
      <c r="W97"/>
    </row>
    <row r="98" spans="1:23" s="10" customFormat="1">
      <c r="A98" s="11" t="s">
        <v>56</v>
      </c>
      <c r="B98" s="5">
        <v>1.1000000000000001</v>
      </c>
      <c r="C98" s="11" t="s">
        <v>57</v>
      </c>
      <c r="D98" s="11"/>
      <c r="E98" s="7" t="s">
        <v>388</v>
      </c>
      <c r="F98" s="10" t="s">
        <v>60</v>
      </c>
      <c r="G98" s="10" t="s">
        <v>60</v>
      </c>
      <c r="H98" s="13">
        <v>0.7</v>
      </c>
      <c r="I98" s="13" t="s">
        <v>82</v>
      </c>
      <c r="J98" s="13">
        <v>1</v>
      </c>
      <c r="K98" s="25">
        <v>10</v>
      </c>
      <c r="L98" s="9">
        <f t="shared" si="1"/>
        <v>6.9999999999999993E-2</v>
      </c>
      <c r="M98" s="7" t="s">
        <v>389</v>
      </c>
      <c r="N98" s="11" t="s">
        <v>390</v>
      </c>
      <c r="O98" s="11"/>
      <c r="P98"/>
      <c r="Q98"/>
      <c r="R98"/>
      <c r="S98"/>
      <c r="T98"/>
      <c r="U98"/>
      <c r="V98"/>
      <c r="W98"/>
    </row>
    <row r="99" spans="1:23" s="10" customFormat="1">
      <c r="A99" s="11" t="s">
        <v>56</v>
      </c>
      <c r="B99" s="5">
        <v>1.1000000000000001</v>
      </c>
      <c r="C99" s="11" t="s">
        <v>57</v>
      </c>
      <c r="D99" s="11"/>
      <c r="E99" s="7" t="s">
        <v>391</v>
      </c>
      <c r="F99" s="10" t="s">
        <v>60</v>
      </c>
      <c r="G99" s="10" t="s">
        <v>60</v>
      </c>
      <c r="H99" s="13">
        <v>0.65</v>
      </c>
      <c r="I99" s="13" t="s">
        <v>82</v>
      </c>
      <c r="J99" s="13">
        <v>1</v>
      </c>
      <c r="K99" s="25">
        <v>3.33</v>
      </c>
      <c r="L99" s="9">
        <f t="shared" si="1"/>
        <v>0.19519519519519521</v>
      </c>
      <c r="M99" s="7" t="s">
        <v>78</v>
      </c>
      <c r="N99" s="11" t="s">
        <v>392</v>
      </c>
      <c r="O99" s="11"/>
      <c r="P99"/>
      <c r="Q99"/>
      <c r="R99"/>
      <c r="S99"/>
      <c r="T99"/>
      <c r="U99"/>
      <c r="V99"/>
      <c r="W99"/>
    </row>
    <row r="100" spans="1:23" s="10" customFormat="1" ht="19.5" customHeight="1">
      <c r="A100" s="11" t="s">
        <v>56</v>
      </c>
      <c r="B100" s="5">
        <v>1.1000000000000001</v>
      </c>
      <c r="C100" s="11" t="s">
        <v>57</v>
      </c>
      <c r="D100" s="11"/>
      <c r="E100" s="7" t="s">
        <v>393</v>
      </c>
      <c r="F100" s="10" t="s">
        <v>60</v>
      </c>
      <c r="G100" s="10" t="s">
        <v>60</v>
      </c>
      <c r="H100" s="13">
        <v>1</v>
      </c>
      <c r="I100" s="13" t="s">
        <v>244</v>
      </c>
      <c r="J100" s="13">
        <v>1</v>
      </c>
      <c r="K100" s="25">
        <v>6</v>
      </c>
      <c r="L100" s="9">
        <f t="shared" si="1"/>
        <v>0.16666666666666666</v>
      </c>
      <c r="M100" s="7" t="s">
        <v>394</v>
      </c>
      <c r="N100" s="11" t="s">
        <v>395</v>
      </c>
      <c r="O100" s="11"/>
      <c r="P100"/>
      <c r="Q100"/>
      <c r="R100"/>
      <c r="S100"/>
      <c r="T100"/>
      <c r="U100"/>
      <c r="V100"/>
      <c r="W100"/>
    </row>
    <row r="101" spans="1:23" s="10" customFormat="1">
      <c r="A101" s="11" t="s">
        <v>56</v>
      </c>
      <c r="B101" s="5">
        <v>1.1000000000000001</v>
      </c>
      <c r="C101" s="11" t="s">
        <v>57</v>
      </c>
      <c r="D101" s="11"/>
      <c r="E101" s="7" t="s">
        <v>396</v>
      </c>
      <c r="F101" s="10" t="s">
        <v>60</v>
      </c>
      <c r="G101" s="10" t="s">
        <v>60</v>
      </c>
      <c r="H101" s="13">
        <v>1.8</v>
      </c>
      <c r="I101" s="13" t="s">
        <v>397</v>
      </c>
      <c r="J101" s="13">
        <v>1</v>
      </c>
      <c r="K101" s="25">
        <v>6</v>
      </c>
      <c r="L101" s="9">
        <f t="shared" si="1"/>
        <v>0.3</v>
      </c>
      <c r="M101" s="7" t="s">
        <v>394</v>
      </c>
      <c r="N101" s="11" t="s">
        <v>398</v>
      </c>
      <c r="O101" s="11"/>
      <c r="P101"/>
      <c r="Q101"/>
      <c r="R101"/>
      <c r="S101"/>
      <c r="T101"/>
      <c r="U101"/>
      <c r="V101"/>
      <c r="W101"/>
    </row>
    <row r="102" spans="1:23" s="10" customFormat="1" ht="13.5" customHeight="1">
      <c r="A102" s="11" t="s">
        <v>56</v>
      </c>
      <c r="B102" s="5">
        <v>1.1000000000000001</v>
      </c>
      <c r="C102" s="11" t="s">
        <v>57</v>
      </c>
      <c r="D102" s="11"/>
      <c r="E102" s="7" t="s">
        <v>399</v>
      </c>
      <c r="F102" s="10" t="s">
        <v>60</v>
      </c>
      <c r="G102" s="10" t="s">
        <v>60</v>
      </c>
      <c r="H102" s="13">
        <v>2.2000000000000002</v>
      </c>
      <c r="I102" s="13" t="s">
        <v>73</v>
      </c>
      <c r="J102" s="13">
        <v>1</v>
      </c>
      <c r="K102" s="25">
        <v>2</v>
      </c>
      <c r="L102" s="9">
        <f t="shared" si="1"/>
        <v>1.1000000000000001</v>
      </c>
      <c r="M102" s="7" t="s">
        <v>225</v>
      </c>
      <c r="N102" s="11" t="s">
        <v>400</v>
      </c>
      <c r="O102" s="11"/>
      <c r="P102"/>
      <c r="Q102"/>
      <c r="R102"/>
      <c r="S102"/>
      <c r="T102"/>
      <c r="U102"/>
      <c r="V102"/>
      <c r="W102"/>
    </row>
    <row r="103" spans="1:23" s="10" customFormat="1" ht="16.5" customHeight="1">
      <c r="A103" s="11" t="s">
        <v>56</v>
      </c>
      <c r="B103" s="5">
        <v>1.1000000000000001</v>
      </c>
      <c r="C103" s="11" t="s">
        <v>57</v>
      </c>
      <c r="D103" s="11"/>
      <c r="E103" s="7" t="s">
        <v>401</v>
      </c>
      <c r="F103" s="10" t="s">
        <v>60</v>
      </c>
      <c r="G103" s="10" t="s">
        <v>60</v>
      </c>
      <c r="H103" s="13">
        <v>1.5</v>
      </c>
      <c r="I103" s="13" t="s">
        <v>289</v>
      </c>
      <c r="J103" s="13">
        <v>1</v>
      </c>
      <c r="K103" s="25">
        <v>1.67</v>
      </c>
      <c r="L103" s="9">
        <f t="shared" si="1"/>
        <v>0.89820359281437134</v>
      </c>
      <c r="M103" s="7" t="s">
        <v>78</v>
      </c>
      <c r="N103" s="11" t="s">
        <v>402</v>
      </c>
      <c r="O103" s="11"/>
      <c r="P103"/>
      <c r="Q103"/>
      <c r="R103"/>
      <c r="S103"/>
      <c r="T103"/>
      <c r="U103"/>
      <c r="V103"/>
      <c r="W103"/>
    </row>
    <row r="104" spans="1:23" s="13" customFormat="1" ht="41.45" customHeight="1">
      <c r="A104" s="12" t="s">
        <v>56</v>
      </c>
      <c r="B104" s="12">
        <v>1.1000000000000001</v>
      </c>
      <c r="C104" s="11" t="s">
        <v>57</v>
      </c>
      <c r="D104" s="11"/>
      <c r="E104" s="7" t="s">
        <v>403</v>
      </c>
      <c r="F104" s="7"/>
      <c r="G104" s="12" t="s">
        <v>60</v>
      </c>
      <c r="H104" s="9">
        <v>35</v>
      </c>
      <c r="I104" s="12"/>
      <c r="J104" s="12">
        <v>1</v>
      </c>
      <c r="K104" s="9">
        <v>52.14</v>
      </c>
      <c r="L104" s="9">
        <f t="shared" si="1"/>
        <v>0.67126965861143073</v>
      </c>
      <c r="M104" s="7"/>
      <c r="N104" s="7" t="s">
        <v>404</v>
      </c>
      <c r="O104" s="5"/>
      <c r="P104"/>
      <c r="Q104"/>
      <c r="R104"/>
      <c r="S104"/>
      <c r="T104"/>
      <c r="U104"/>
      <c r="V104"/>
      <c r="W104"/>
    </row>
    <row r="105" spans="1:23" s="13" customFormat="1" ht="21.95" customHeight="1">
      <c r="A105" s="12" t="s">
        <v>56</v>
      </c>
      <c r="B105" s="12">
        <v>1.1000000000000001</v>
      </c>
      <c r="C105" s="11" t="s">
        <v>57</v>
      </c>
      <c r="D105" s="11"/>
      <c r="E105" s="7" t="s">
        <v>405</v>
      </c>
      <c r="F105" s="7"/>
      <c r="G105" s="12"/>
      <c r="H105" s="9">
        <v>50</v>
      </c>
      <c r="I105" s="9"/>
      <c r="J105" s="12">
        <v>1</v>
      </c>
      <c r="K105" s="9">
        <v>52.14</v>
      </c>
      <c r="L105" s="9">
        <f t="shared" si="1"/>
        <v>0.95895665515918682</v>
      </c>
      <c r="M105" s="7"/>
      <c r="N105" s="7" t="s">
        <v>406</v>
      </c>
      <c r="O105" s="5"/>
      <c r="P105"/>
      <c r="Q105"/>
      <c r="R105"/>
      <c r="S105"/>
      <c r="T105"/>
      <c r="U105"/>
      <c r="V105"/>
      <c r="W105"/>
    </row>
    <row r="106" spans="1:23" s="12" customFormat="1" ht="81" customHeight="1">
      <c r="A106" s="14" t="s">
        <v>407</v>
      </c>
      <c r="B106" s="14">
        <v>11.1</v>
      </c>
      <c r="C106" s="14" t="s">
        <v>57</v>
      </c>
      <c r="D106" s="14"/>
      <c r="E106" s="14" t="s">
        <v>408</v>
      </c>
      <c r="F106" s="14"/>
      <c r="G106" s="14"/>
      <c r="H106" s="15">
        <v>70.37</v>
      </c>
      <c r="I106" s="14"/>
      <c r="J106" s="14">
        <v>1</v>
      </c>
      <c r="K106" s="15">
        <v>4.3499999999999996</v>
      </c>
      <c r="L106" s="16">
        <f t="shared" si="1"/>
        <v>16.177011494252877</v>
      </c>
      <c r="M106" s="14"/>
      <c r="N106" s="14" t="s">
        <v>409</v>
      </c>
      <c r="O106" s="7"/>
      <c r="P106"/>
      <c r="Q106"/>
      <c r="R106"/>
      <c r="S106"/>
      <c r="T106"/>
      <c r="U106"/>
      <c r="V106"/>
      <c r="W106"/>
    </row>
    <row r="107" spans="1:23" s="12" customFormat="1" ht="81" customHeight="1">
      <c r="A107" s="14" t="s">
        <v>407</v>
      </c>
      <c r="B107" s="14">
        <v>11.1</v>
      </c>
      <c r="C107" s="14" t="s">
        <v>57</v>
      </c>
      <c r="D107" s="14"/>
      <c r="E107" s="14" t="s">
        <v>410</v>
      </c>
      <c r="F107" s="14"/>
      <c r="G107" s="14"/>
      <c r="H107" s="15">
        <v>46.32</v>
      </c>
      <c r="I107" s="14"/>
      <c r="J107" s="14">
        <v>1</v>
      </c>
      <c r="K107" s="15">
        <v>4.3499999999999996</v>
      </c>
      <c r="L107" s="16">
        <f t="shared" si="1"/>
        <v>10.648275862068967</v>
      </c>
      <c r="M107" s="14"/>
      <c r="N107" s="17" t="s">
        <v>411</v>
      </c>
      <c r="O107" s="7"/>
      <c r="P107"/>
      <c r="Q107"/>
      <c r="R107"/>
      <c r="S107"/>
      <c r="T107"/>
      <c r="U107"/>
      <c r="V107"/>
      <c r="W107"/>
    </row>
    <row r="109" spans="1:23">
      <c r="A109" t="s">
        <v>3</v>
      </c>
      <c r="B109" s="167">
        <f>SUM(L6:L105)</f>
        <v>80.271672847091693</v>
      </c>
    </row>
    <row r="110" spans="1:23">
      <c r="A110" t="s">
        <v>412</v>
      </c>
      <c r="B110" s="167">
        <f>SUM(L106:L107)</f>
        <v>26.825287356321844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05D6-9C04-4BCD-8ABE-2CCE81992D1E}">
  <dimension ref="A1:P6"/>
  <sheetViews>
    <sheetView workbookViewId="0">
      <selection activeCell="C5" sqref="C5"/>
    </sheetView>
  </sheetViews>
  <sheetFormatPr defaultColWidth="9.140625" defaultRowHeight="15"/>
  <cols>
    <col min="6" max="6" width="14.42578125" customWidth="1"/>
    <col min="7" max="7" width="11.42578125" customWidth="1"/>
    <col min="11" max="11" width="10.85546875" customWidth="1"/>
    <col min="13" max="13" width="18.42578125" customWidth="1"/>
    <col min="14" max="14" width="17.5703125" customWidth="1"/>
    <col min="15" max="15" width="17.42578125" customWidth="1"/>
    <col min="16" max="16" width="8.7109375" customWidth="1"/>
  </cols>
  <sheetData>
    <row r="1" spans="1:16">
      <c r="A1" s="19" t="s">
        <v>0</v>
      </c>
    </row>
    <row r="2" spans="1:16">
      <c r="A2" s="20" t="s">
        <v>413</v>
      </c>
    </row>
    <row r="3" spans="1:16">
      <c r="A3" s="18" t="s">
        <v>1</v>
      </c>
    </row>
    <row r="4" spans="1:16" ht="22.5">
      <c r="A4" s="1" t="s">
        <v>42</v>
      </c>
      <c r="B4" s="1"/>
      <c r="C4" s="1" t="s">
        <v>44</v>
      </c>
      <c r="D4" s="1" t="s">
        <v>45</v>
      </c>
      <c r="E4" s="1" t="s">
        <v>46</v>
      </c>
      <c r="F4" s="1" t="s">
        <v>47</v>
      </c>
      <c r="G4" s="1" t="s">
        <v>48</v>
      </c>
      <c r="H4" s="2" t="s">
        <v>49</v>
      </c>
      <c r="I4" s="2" t="s">
        <v>50</v>
      </c>
      <c r="J4" s="1" t="s">
        <v>51</v>
      </c>
      <c r="K4" s="3" t="s">
        <v>52</v>
      </c>
      <c r="L4" s="2" t="s">
        <v>414</v>
      </c>
      <c r="M4" s="2" t="s">
        <v>54</v>
      </c>
      <c r="N4" s="1" t="s">
        <v>55</v>
      </c>
    </row>
    <row r="5" spans="1:16" s="10" customFormat="1" ht="69.95" customHeight="1">
      <c r="A5" s="11" t="s">
        <v>415</v>
      </c>
      <c r="B5" s="5">
        <v>2.1</v>
      </c>
      <c r="C5" s="11" t="s">
        <v>57</v>
      </c>
      <c r="D5" s="11"/>
      <c r="E5" s="7" t="s">
        <v>416</v>
      </c>
      <c r="F5" s="10" t="s">
        <v>417</v>
      </c>
      <c r="G5" s="10" t="s">
        <v>60</v>
      </c>
      <c r="H5" s="13">
        <v>4.6100000000000003</v>
      </c>
      <c r="I5" s="13" t="s">
        <v>418</v>
      </c>
      <c r="J5" s="13">
        <v>2</v>
      </c>
      <c r="K5" s="13">
        <v>1</v>
      </c>
      <c r="L5" s="25">
        <f>H5*J5/K5</f>
        <v>9.2200000000000006</v>
      </c>
      <c r="M5" s="7" t="s">
        <v>419</v>
      </c>
      <c r="N5" s="5" t="s">
        <v>420</v>
      </c>
      <c r="O5" s="11"/>
      <c r="P5"/>
    </row>
    <row r="6" spans="1:16" ht="56.25">
      <c r="A6" s="28" t="s">
        <v>421</v>
      </c>
      <c r="B6" s="28">
        <v>11.1</v>
      </c>
      <c r="C6" s="11" t="s">
        <v>57</v>
      </c>
      <c r="D6" s="11"/>
      <c r="E6" s="28" t="s">
        <v>422</v>
      </c>
      <c r="F6" s="28"/>
      <c r="G6" s="28" t="s">
        <v>423</v>
      </c>
      <c r="H6" s="28">
        <v>6.2</v>
      </c>
      <c r="I6" s="28">
        <v>1</v>
      </c>
      <c r="J6" s="28">
        <v>2</v>
      </c>
      <c r="K6" s="29">
        <f>365/84</f>
        <v>4.3452380952380949</v>
      </c>
      <c r="L6" s="30">
        <f>(H6*J6)/K6</f>
        <v>2.8536986301369867</v>
      </c>
      <c r="M6" s="28" t="s">
        <v>424</v>
      </c>
      <c r="N6" s="28" t="s">
        <v>425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55B4-36AA-404E-B940-07D03FA57513}">
  <dimension ref="A1:O79"/>
  <sheetViews>
    <sheetView topLeftCell="A61" workbookViewId="0">
      <selection activeCell="L79" sqref="L79"/>
    </sheetView>
  </sheetViews>
  <sheetFormatPr defaultColWidth="9.140625" defaultRowHeight="15"/>
  <cols>
    <col min="1" max="2" width="6.5703125" customWidth="1"/>
    <col min="3" max="3" width="6.42578125" customWidth="1"/>
    <col min="4" max="4" width="11" customWidth="1"/>
    <col min="5" max="5" width="18.5703125" customWidth="1"/>
    <col min="6" max="6" width="8.42578125" customWidth="1"/>
    <col min="7" max="7" width="11.5703125" customWidth="1"/>
    <col min="8" max="8" width="7.42578125" bestFit="1" customWidth="1"/>
    <col min="9" max="9" width="7.5703125" bestFit="1" customWidth="1"/>
    <col min="10" max="11" width="9.42578125" customWidth="1"/>
    <col min="12" max="12" width="8" customWidth="1"/>
    <col min="13" max="14" width="30.42578125" customWidth="1"/>
    <col min="15" max="15" width="34.5703125" customWidth="1"/>
  </cols>
  <sheetData>
    <row r="1" spans="1:15">
      <c r="A1" s="19" t="s">
        <v>0</v>
      </c>
    </row>
    <row r="2" spans="1:15">
      <c r="A2" s="20" t="s">
        <v>426</v>
      </c>
    </row>
    <row r="3" spans="1:15">
      <c r="A3" s="18" t="s">
        <v>1</v>
      </c>
    </row>
    <row r="4" spans="1:15" s="31" customFormat="1" ht="22.5">
      <c r="A4" s="31" t="s">
        <v>42</v>
      </c>
      <c r="B4" s="31" t="s">
        <v>43</v>
      </c>
      <c r="C4" s="31" t="s">
        <v>44</v>
      </c>
      <c r="D4" s="31" t="s">
        <v>45</v>
      </c>
      <c r="E4" s="31" t="s">
        <v>46</v>
      </c>
      <c r="F4" s="31" t="s">
        <v>47</v>
      </c>
      <c r="G4" s="31" t="s">
        <v>48</v>
      </c>
      <c r="H4" s="32" t="s">
        <v>49</v>
      </c>
      <c r="I4" s="32" t="s">
        <v>50</v>
      </c>
      <c r="J4" s="31" t="s">
        <v>51</v>
      </c>
      <c r="K4" s="31" t="s">
        <v>52</v>
      </c>
      <c r="L4" s="32" t="s">
        <v>414</v>
      </c>
      <c r="M4" s="32" t="s">
        <v>427</v>
      </c>
      <c r="N4" s="32" t="s">
        <v>55</v>
      </c>
      <c r="O4" s="33"/>
    </row>
    <row r="5" spans="1:15" s="37" customFormat="1" ht="33.75">
      <c r="A5" s="28" t="s">
        <v>428</v>
      </c>
      <c r="B5" s="28">
        <v>3.1</v>
      </c>
      <c r="C5" s="11" t="s">
        <v>57</v>
      </c>
      <c r="D5" s="28" t="s">
        <v>429</v>
      </c>
      <c r="E5" s="28" t="s">
        <v>430</v>
      </c>
      <c r="F5" s="28"/>
      <c r="G5" s="29" t="s">
        <v>431</v>
      </c>
      <c r="H5" s="29">
        <v>8</v>
      </c>
      <c r="I5" s="28">
        <v>7</v>
      </c>
      <c r="J5" s="28">
        <v>2</v>
      </c>
      <c r="K5" s="29">
        <f>365/7</f>
        <v>52.142857142857146</v>
      </c>
      <c r="L5" s="29">
        <f>H5*J5/K5</f>
        <v>0.30684931506849311</v>
      </c>
      <c r="M5" s="28" t="s">
        <v>432</v>
      </c>
      <c r="N5" s="35" t="s">
        <v>433</v>
      </c>
      <c r="O5" s="36"/>
    </row>
    <row r="6" spans="1:15" s="37" customFormat="1" ht="33.75">
      <c r="A6" s="28" t="s">
        <v>428</v>
      </c>
      <c r="B6" s="28">
        <v>3.1</v>
      </c>
      <c r="C6" s="11" t="s">
        <v>57</v>
      </c>
      <c r="D6" s="28" t="s">
        <v>429</v>
      </c>
      <c r="E6" s="28" t="s">
        <v>434</v>
      </c>
      <c r="F6" s="28"/>
      <c r="G6" s="29" t="s">
        <v>431</v>
      </c>
      <c r="H6" s="29">
        <v>16</v>
      </c>
      <c r="I6" s="28">
        <v>1</v>
      </c>
      <c r="J6" s="28">
        <v>4</v>
      </c>
      <c r="K6" s="29">
        <f>365/7</f>
        <v>52.142857142857146</v>
      </c>
      <c r="L6" s="29">
        <f>H6*J6/K6</f>
        <v>1.2273972602739724</v>
      </c>
      <c r="M6" s="28" t="s">
        <v>435</v>
      </c>
      <c r="N6" s="34" t="s">
        <v>436</v>
      </c>
      <c r="O6" s="28"/>
    </row>
    <row r="7" spans="1:15" s="37" customFormat="1" ht="33.75">
      <c r="A7" s="28" t="s">
        <v>428</v>
      </c>
      <c r="B7" s="28">
        <v>3.1</v>
      </c>
      <c r="C7" s="11" t="s">
        <v>57</v>
      </c>
      <c r="D7" s="28" t="s">
        <v>429</v>
      </c>
      <c r="E7" s="28" t="s">
        <v>437</v>
      </c>
      <c r="F7" s="28"/>
      <c r="G7" s="29" t="s">
        <v>438</v>
      </c>
      <c r="H7" s="29">
        <v>7</v>
      </c>
      <c r="I7" s="28">
        <v>7</v>
      </c>
      <c r="J7" s="28">
        <v>1</v>
      </c>
      <c r="K7" s="29">
        <f>365/7</f>
        <v>52.142857142857146</v>
      </c>
      <c r="L7" s="29">
        <f>H7*J7/K7</f>
        <v>0.13424657534246576</v>
      </c>
      <c r="M7" s="28" t="s">
        <v>439</v>
      </c>
      <c r="N7" s="34" t="s">
        <v>440</v>
      </c>
      <c r="O7" s="28"/>
    </row>
    <row r="8" spans="1:15" s="37" customFormat="1" ht="33.75">
      <c r="A8" s="28" t="s">
        <v>428</v>
      </c>
      <c r="B8" s="28">
        <v>3.1</v>
      </c>
      <c r="C8" s="11" t="s">
        <v>57</v>
      </c>
      <c r="D8" s="28" t="s">
        <v>429</v>
      </c>
      <c r="E8" s="28" t="s">
        <v>441</v>
      </c>
      <c r="F8" s="28"/>
      <c r="G8" s="29" t="s">
        <v>442</v>
      </c>
      <c r="H8" s="29">
        <v>12.99</v>
      </c>
      <c r="I8" s="28">
        <v>2</v>
      </c>
      <c r="J8" s="28">
        <v>2</v>
      </c>
      <c r="K8" s="29">
        <f>365/7</f>
        <v>52.142857142857146</v>
      </c>
      <c r="L8" s="29">
        <f>H8*J8/K8</f>
        <v>0.49824657534246575</v>
      </c>
      <c r="M8" s="28" t="s">
        <v>443</v>
      </c>
      <c r="N8" s="34" t="s">
        <v>444</v>
      </c>
      <c r="O8" s="38"/>
    </row>
    <row r="9" spans="1:15" s="37" customFormat="1" ht="33.75">
      <c r="A9" s="28" t="s">
        <v>428</v>
      </c>
      <c r="B9" s="28">
        <v>3.1</v>
      </c>
      <c r="C9" s="11" t="s">
        <v>57</v>
      </c>
      <c r="D9" s="28" t="s">
        <v>429</v>
      </c>
      <c r="E9" s="28" t="s">
        <v>445</v>
      </c>
      <c r="F9" s="28"/>
      <c r="G9" s="29" t="s">
        <v>438</v>
      </c>
      <c r="H9" s="29">
        <v>3.5</v>
      </c>
      <c r="I9" s="28">
        <v>5</v>
      </c>
      <c r="J9" s="28">
        <v>2</v>
      </c>
      <c r="K9" s="29">
        <f>365/7</f>
        <v>52.142857142857146</v>
      </c>
      <c r="L9" s="29">
        <f>H9*J9/K9</f>
        <v>0.13424657534246576</v>
      </c>
      <c r="M9" s="28" t="s">
        <v>446</v>
      </c>
      <c r="N9" s="34" t="s">
        <v>447</v>
      </c>
      <c r="O9" s="38"/>
    </row>
    <row r="10" spans="1:15" s="37" customFormat="1" ht="22.5">
      <c r="A10" s="28" t="s">
        <v>428</v>
      </c>
      <c r="B10" s="28">
        <v>3.1</v>
      </c>
      <c r="C10" s="11" t="s">
        <v>57</v>
      </c>
      <c r="D10" s="28" t="s">
        <v>429</v>
      </c>
      <c r="E10" s="28" t="s">
        <v>448</v>
      </c>
      <c r="F10" s="28"/>
      <c r="G10" s="29" t="s">
        <v>438</v>
      </c>
      <c r="H10" s="29">
        <v>8</v>
      </c>
      <c r="I10" s="28">
        <v>1</v>
      </c>
      <c r="J10" s="28">
        <v>2</v>
      </c>
      <c r="K10" s="29">
        <f>365/7*20</f>
        <v>1042.8571428571429</v>
      </c>
      <c r="L10" s="29">
        <f t="shared" ref="L10:L73" si="0">H10*J10/K10</f>
        <v>1.5342465753424657E-2</v>
      </c>
      <c r="M10" s="28" t="s">
        <v>449</v>
      </c>
      <c r="N10" s="39" t="s">
        <v>450</v>
      </c>
      <c r="O10" s="28"/>
    </row>
    <row r="11" spans="1:15" s="37" customFormat="1" ht="11.25">
      <c r="A11" s="28" t="s">
        <v>428</v>
      </c>
      <c r="B11" s="28">
        <v>3.1</v>
      </c>
      <c r="C11" s="11" t="s">
        <v>57</v>
      </c>
      <c r="D11" s="28" t="s">
        <v>451</v>
      </c>
      <c r="E11" s="28" t="s">
        <v>452</v>
      </c>
      <c r="F11" s="28"/>
      <c r="G11" s="29" t="s">
        <v>438</v>
      </c>
      <c r="H11" s="29">
        <v>6.5</v>
      </c>
      <c r="I11" s="28">
        <v>3</v>
      </c>
      <c r="J11" s="28">
        <v>2</v>
      </c>
      <c r="K11" s="29">
        <f>365/7*5</f>
        <v>260.71428571428572</v>
      </c>
      <c r="L11" s="29">
        <f t="shared" si="0"/>
        <v>4.9863013698630138E-2</v>
      </c>
      <c r="M11" s="28" t="s">
        <v>453</v>
      </c>
      <c r="N11" s="34" t="s">
        <v>454</v>
      </c>
      <c r="O11" s="28"/>
    </row>
    <row r="12" spans="1:15" s="37" customFormat="1" ht="22.5">
      <c r="A12" s="28" t="s">
        <v>428</v>
      </c>
      <c r="B12" s="28">
        <v>3.1</v>
      </c>
      <c r="C12" s="11" t="s">
        <v>57</v>
      </c>
      <c r="D12" s="28" t="s">
        <v>451</v>
      </c>
      <c r="E12" s="28" t="s">
        <v>455</v>
      </c>
      <c r="F12" s="28"/>
      <c r="G12" s="29" t="s">
        <v>438</v>
      </c>
      <c r="H12" s="29">
        <v>7</v>
      </c>
      <c r="I12" s="28">
        <v>1</v>
      </c>
      <c r="J12" s="28">
        <v>2</v>
      </c>
      <c r="K12" s="29">
        <f>365/7*5</f>
        <v>260.71428571428572</v>
      </c>
      <c r="L12" s="29">
        <f t="shared" si="0"/>
        <v>5.3698630136986301E-2</v>
      </c>
      <c r="M12" s="28" t="s">
        <v>456</v>
      </c>
      <c r="N12" s="34" t="s">
        <v>457</v>
      </c>
      <c r="O12" s="34"/>
    </row>
    <row r="13" spans="1:15" s="37" customFormat="1" ht="22.5">
      <c r="A13" s="28" t="s">
        <v>428</v>
      </c>
      <c r="B13" s="28">
        <v>3.1</v>
      </c>
      <c r="C13" s="11" t="s">
        <v>57</v>
      </c>
      <c r="D13" s="28" t="s">
        <v>451</v>
      </c>
      <c r="E13" s="28" t="s">
        <v>458</v>
      </c>
      <c r="F13" s="28"/>
      <c r="G13" s="29" t="s">
        <v>438</v>
      </c>
      <c r="H13" s="29">
        <v>7</v>
      </c>
      <c r="I13" s="28">
        <v>1</v>
      </c>
      <c r="J13" s="28">
        <v>2</v>
      </c>
      <c r="K13" s="29">
        <f>365/7*5</f>
        <v>260.71428571428572</v>
      </c>
      <c r="L13" s="29">
        <f>H13*J13/K13</f>
        <v>5.3698630136986301E-2</v>
      </c>
      <c r="M13" s="28" t="s">
        <v>456</v>
      </c>
      <c r="N13" s="34" t="s">
        <v>459</v>
      </c>
      <c r="O13" s="34"/>
    </row>
    <row r="14" spans="1:15" s="37" customFormat="1" ht="22.5">
      <c r="A14" s="28" t="s">
        <v>428</v>
      </c>
      <c r="B14" s="28">
        <v>3.1</v>
      </c>
      <c r="C14" s="11" t="s">
        <v>57</v>
      </c>
      <c r="D14" s="28" t="s">
        <v>451</v>
      </c>
      <c r="E14" s="28" t="s">
        <v>460</v>
      </c>
      <c r="F14" s="28"/>
      <c r="G14" s="29" t="s">
        <v>438</v>
      </c>
      <c r="H14" s="29">
        <v>6.5</v>
      </c>
      <c r="I14" s="40">
        <v>2</v>
      </c>
      <c r="J14" s="28">
        <v>2</v>
      </c>
      <c r="K14" s="29">
        <f>365/7</f>
        <v>52.142857142857146</v>
      </c>
      <c r="L14" s="29">
        <f t="shared" si="0"/>
        <v>0.24931506849315066</v>
      </c>
      <c r="M14" s="28" t="s">
        <v>461</v>
      </c>
      <c r="N14" s="34" t="s">
        <v>462</v>
      </c>
      <c r="O14" s="28"/>
    </row>
    <row r="15" spans="1:15" s="37" customFormat="1" ht="22.5">
      <c r="A15" s="28" t="s">
        <v>428</v>
      </c>
      <c r="B15" s="28">
        <v>3.1</v>
      </c>
      <c r="C15" s="11" t="s">
        <v>57</v>
      </c>
      <c r="D15" s="28" t="s">
        <v>451</v>
      </c>
      <c r="E15" s="28" t="s">
        <v>463</v>
      </c>
      <c r="F15" s="28"/>
      <c r="G15" s="29" t="s">
        <v>438</v>
      </c>
      <c r="H15" s="29">
        <v>8.5</v>
      </c>
      <c r="I15" s="40">
        <v>2</v>
      </c>
      <c r="J15" s="28">
        <v>1</v>
      </c>
      <c r="K15" s="29">
        <f>365/7</f>
        <v>52.142857142857146</v>
      </c>
      <c r="L15" s="29">
        <f t="shared" si="0"/>
        <v>0.16301369863013698</v>
      </c>
      <c r="M15" s="28" t="s">
        <v>464</v>
      </c>
      <c r="N15" s="34" t="s">
        <v>465</v>
      </c>
      <c r="O15" s="28"/>
    </row>
    <row r="16" spans="1:15" s="37" customFormat="1" ht="11.25">
      <c r="A16" s="28" t="s">
        <v>428</v>
      </c>
      <c r="B16" s="28">
        <v>3.1</v>
      </c>
      <c r="C16" s="11" t="s">
        <v>57</v>
      </c>
      <c r="D16" s="28" t="s">
        <v>451</v>
      </c>
      <c r="E16" s="28" t="s">
        <v>466</v>
      </c>
      <c r="F16" s="28"/>
      <c r="G16" s="29" t="s">
        <v>467</v>
      </c>
      <c r="H16" s="29">
        <v>18</v>
      </c>
      <c r="I16" s="40">
        <v>1</v>
      </c>
      <c r="J16" s="28">
        <v>2</v>
      </c>
      <c r="K16" s="29">
        <f>365/7*4</f>
        <v>208.57142857142858</v>
      </c>
      <c r="L16" s="29">
        <f t="shared" si="0"/>
        <v>0.17260273972602738</v>
      </c>
      <c r="M16" s="28" t="s">
        <v>468</v>
      </c>
      <c r="N16" s="34" t="s">
        <v>469</v>
      </c>
      <c r="O16" s="28"/>
    </row>
    <row r="17" spans="1:15" s="37" customFormat="1" ht="22.5">
      <c r="A17" s="28" t="s">
        <v>428</v>
      </c>
      <c r="B17" s="28">
        <v>3.1</v>
      </c>
      <c r="C17" s="11" t="s">
        <v>57</v>
      </c>
      <c r="D17" s="28" t="s">
        <v>451</v>
      </c>
      <c r="E17" s="28" t="s">
        <v>470</v>
      </c>
      <c r="F17" s="28"/>
      <c r="G17" s="29" t="s">
        <v>467</v>
      </c>
      <c r="H17" s="29">
        <v>25</v>
      </c>
      <c r="I17" s="28">
        <v>1</v>
      </c>
      <c r="J17" s="28">
        <v>1</v>
      </c>
      <c r="K17" s="29">
        <f>365/7*5</f>
        <v>260.71428571428572</v>
      </c>
      <c r="L17" s="29">
        <f t="shared" si="0"/>
        <v>9.5890410958904104E-2</v>
      </c>
      <c r="M17" s="28" t="s">
        <v>471</v>
      </c>
      <c r="N17" s="34" t="s">
        <v>472</v>
      </c>
      <c r="O17" s="28"/>
    </row>
    <row r="18" spans="1:15" s="37" customFormat="1" ht="22.5">
      <c r="A18" s="28" t="s">
        <v>428</v>
      </c>
      <c r="B18" s="28">
        <v>3.1</v>
      </c>
      <c r="C18" s="11" t="s">
        <v>57</v>
      </c>
      <c r="D18" s="28" t="s">
        <v>451</v>
      </c>
      <c r="E18" s="28" t="s">
        <v>473</v>
      </c>
      <c r="F18" s="28"/>
      <c r="G18" s="29" t="s">
        <v>467</v>
      </c>
      <c r="H18" s="29">
        <v>16</v>
      </c>
      <c r="I18" s="28">
        <v>1</v>
      </c>
      <c r="J18" s="28">
        <v>1</v>
      </c>
      <c r="K18" s="29">
        <f>365/7*5</f>
        <v>260.71428571428572</v>
      </c>
      <c r="L18" s="29">
        <f t="shared" si="0"/>
        <v>6.1369863013698629E-2</v>
      </c>
      <c r="M18" s="28" t="s">
        <v>474</v>
      </c>
      <c r="N18" s="39" t="s">
        <v>475</v>
      </c>
      <c r="O18" s="28"/>
    </row>
    <row r="19" spans="1:15" s="37" customFormat="1" ht="22.5">
      <c r="A19" s="28" t="s">
        <v>428</v>
      </c>
      <c r="B19" s="28">
        <v>3.1</v>
      </c>
      <c r="C19" s="11" t="s">
        <v>57</v>
      </c>
      <c r="D19" s="28" t="s">
        <v>451</v>
      </c>
      <c r="E19" s="28" t="s">
        <v>476</v>
      </c>
      <c r="F19" s="28"/>
      <c r="G19" s="29" t="s">
        <v>467</v>
      </c>
      <c r="H19" s="29">
        <v>18</v>
      </c>
      <c r="I19" s="28">
        <v>1</v>
      </c>
      <c r="J19" s="28">
        <v>1</v>
      </c>
      <c r="K19" s="29">
        <f>365/7*5</f>
        <v>260.71428571428572</v>
      </c>
      <c r="L19" s="29">
        <f>H19*J19/K19</f>
        <v>6.904109589041095E-2</v>
      </c>
      <c r="M19" s="28" t="s">
        <v>477</v>
      </c>
      <c r="N19" s="34" t="s">
        <v>478</v>
      </c>
      <c r="O19" s="28"/>
    </row>
    <row r="20" spans="1:15" s="37" customFormat="1" ht="22.5">
      <c r="A20" s="28" t="s">
        <v>428</v>
      </c>
      <c r="B20" s="28">
        <v>3.1</v>
      </c>
      <c r="C20" s="11" t="s">
        <v>57</v>
      </c>
      <c r="D20" s="28" t="s">
        <v>451</v>
      </c>
      <c r="E20" s="28" t="s">
        <v>479</v>
      </c>
      <c r="F20" s="28"/>
      <c r="G20" s="29" t="s">
        <v>438</v>
      </c>
      <c r="H20" s="29">
        <v>7</v>
      </c>
      <c r="I20" s="28">
        <v>1</v>
      </c>
      <c r="J20" s="28">
        <v>2</v>
      </c>
      <c r="K20" s="29">
        <f>365/7</f>
        <v>52.142857142857146</v>
      </c>
      <c r="L20" s="29">
        <f>H20*J20/K20</f>
        <v>0.26849315068493151</v>
      </c>
      <c r="M20" s="28" t="s">
        <v>480</v>
      </c>
      <c r="N20" s="34" t="s">
        <v>481</v>
      </c>
      <c r="O20" s="36"/>
    </row>
    <row r="21" spans="1:15" s="37" customFormat="1" ht="22.5">
      <c r="A21" s="28" t="s">
        <v>428</v>
      </c>
      <c r="B21" s="28">
        <v>3.1</v>
      </c>
      <c r="C21" s="11" t="s">
        <v>57</v>
      </c>
      <c r="D21" s="28" t="s">
        <v>451</v>
      </c>
      <c r="E21" s="28" t="s">
        <v>482</v>
      </c>
      <c r="F21" s="28"/>
      <c r="G21" s="29" t="s">
        <v>438</v>
      </c>
      <c r="H21" s="29">
        <v>6</v>
      </c>
      <c r="I21" s="28">
        <v>1</v>
      </c>
      <c r="J21" s="28">
        <v>1</v>
      </c>
      <c r="K21" s="29">
        <f>365/7</f>
        <v>52.142857142857146</v>
      </c>
      <c r="L21" s="29">
        <f>H21*J21/K21</f>
        <v>0.11506849315068493</v>
      </c>
      <c r="M21" s="28" t="s">
        <v>483</v>
      </c>
      <c r="N21" s="34" t="s">
        <v>484</v>
      </c>
      <c r="O21" s="36"/>
    </row>
    <row r="22" spans="1:15" s="37" customFormat="1" ht="22.5">
      <c r="A22" s="28" t="s">
        <v>428</v>
      </c>
      <c r="B22" s="28">
        <v>3.1</v>
      </c>
      <c r="C22" s="11" t="s">
        <v>57</v>
      </c>
      <c r="D22" s="28" t="s">
        <v>451</v>
      </c>
      <c r="E22" s="28" t="s">
        <v>485</v>
      </c>
      <c r="F22" s="28"/>
      <c r="G22" s="29" t="s">
        <v>431</v>
      </c>
      <c r="H22" s="29">
        <v>22.5</v>
      </c>
      <c r="I22" s="28">
        <v>1</v>
      </c>
      <c r="J22" s="28">
        <v>2</v>
      </c>
      <c r="K22" s="29">
        <f>365/7</f>
        <v>52.142857142857146</v>
      </c>
      <c r="L22" s="29">
        <f t="shared" si="0"/>
        <v>0.86301369863013688</v>
      </c>
      <c r="M22" s="28" t="s">
        <v>486</v>
      </c>
      <c r="N22" s="34" t="s">
        <v>487</v>
      </c>
      <c r="O22" s="36"/>
    </row>
    <row r="23" spans="1:15" s="37" customFormat="1" ht="22.5">
      <c r="A23" s="28" t="s">
        <v>428</v>
      </c>
      <c r="B23" s="28">
        <v>3.1</v>
      </c>
      <c r="C23" s="11" t="s">
        <v>57</v>
      </c>
      <c r="D23" s="28" t="s">
        <v>451</v>
      </c>
      <c r="E23" s="28" t="s">
        <v>488</v>
      </c>
      <c r="F23" s="28"/>
      <c r="G23" s="29" t="s">
        <v>438</v>
      </c>
      <c r="H23" s="29">
        <v>18</v>
      </c>
      <c r="I23" s="40">
        <v>1</v>
      </c>
      <c r="J23" s="28">
        <v>3</v>
      </c>
      <c r="K23" s="29">
        <f>365/7*3</f>
        <v>156.42857142857144</v>
      </c>
      <c r="L23" s="29">
        <f>H23*J23/K23</f>
        <v>0.34520547945205476</v>
      </c>
      <c r="M23" s="28" t="s">
        <v>489</v>
      </c>
      <c r="N23" s="34" t="s">
        <v>490</v>
      </c>
      <c r="O23" s="28"/>
    </row>
    <row r="24" spans="1:15" s="37" customFormat="1" ht="22.5">
      <c r="A24" s="28" t="s">
        <v>428</v>
      </c>
      <c r="B24" s="28">
        <v>3.1</v>
      </c>
      <c r="C24" s="11" t="s">
        <v>57</v>
      </c>
      <c r="D24" s="28" t="s">
        <v>451</v>
      </c>
      <c r="E24" s="28" t="s">
        <v>491</v>
      </c>
      <c r="F24" s="28"/>
      <c r="G24" s="29" t="s">
        <v>467</v>
      </c>
      <c r="H24" s="29">
        <v>44</v>
      </c>
      <c r="I24" s="40">
        <v>1</v>
      </c>
      <c r="J24" s="28">
        <v>1</v>
      </c>
      <c r="K24" s="29">
        <f>365/7*3</f>
        <v>156.42857142857144</v>
      </c>
      <c r="L24" s="29">
        <f>H24*J24/K24</f>
        <v>0.28127853881278536</v>
      </c>
      <c r="M24" s="28" t="s">
        <v>492</v>
      </c>
      <c r="N24" s="34" t="s">
        <v>493</v>
      </c>
      <c r="O24" s="38"/>
    </row>
    <row r="25" spans="1:15" s="37" customFormat="1" ht="22.5">
      <c r="A25" s="28" t="s">
        <v>428</v>
      </c>
      <c r="B25" s="28">
        <v>3.1</v>
      </c>
      <c r="C25" s="11" t="s">
        <v>57</v>
      </c>
      <c r="D25" s="28" t="s">
        <v>451</v>
      </c>
      <c r="E25" s="28" t="s">
        <v>491</v>
      </c>
      <c r="F25" s="28"/>
      <c r="G25" s="29" t="s">
        <v>467</v>
      </c>
      <c r="H25" s="29">
        <v>45</v>
      </c>
      <c r="I25" s="40">
        <v>1</v>
      </c>
      <c r="J25" s="28">
        <v>1</v>
      </c>
      <c r="K25" s="29">
        <f>365/7*3</f>
        <v>156.42857142857144</v>
      </c>
      <c r="L25" s="29">
        <f>H25*J25/K25</f>
        <v>0.28767123287671231</v>
      </c>
      <c r="M25" s="28" t="s">
        <v>492</v>
      </c>
      <c r="N25" s="34" t="s">
        <v>494</v>
      </c>
      <c r="O25" s="28"/>
    </row>
    <row r="26" spans="1:15" s="37" customFormat="1" ht="22.5">
      <c r="A26" s="28" t="s">
        <v>428</v>
      </c>
      <c r="B26" s="28">
        <v>3.1</v>
      </c>
      <c r="C26" s="11" t="s">
        <v>57</v>
      </c>
      <c r="D26" s="28" t="s">
        <v>451</v>
      </c>
      <c r="E26" s="28" t="s">
        <v>495</v>
      </c>
      <c r="F26" s="28"/>
      <c r="G26" s="29" t="s">
        <v>438</v>
      </c>
      <c r="H26" s="29">
        <v>14</v>
      </c>
      <c r="I26" s="28">
        <v>1</v>
      </c>
      <c r="J26" s="28">
        <v>1</v>
      </c>
      <c r="K26" s="29">
        <f>365/7*5</f>
        <v>260.71428571428572</v>
      </c>
      <c r="L26" s="29">
        <f t="shared" si="0"/>
        <v>5.3698630136986301E-2</v>
      </c>
      <c r="M26" s="28" t="s">
        <v>496</v>
      </c>
      <c r="N26" s="34" t="s">
        <v>497</v>
      </c>
      <c r="O26" s="28"/>
    </row>
    <row r="27" spans="1:15" s="37" customFormat="1" ht="22.5">
      <c r="A27" s="28" t="s">
        <v>428</v>
      </c>
      <c r="B27" s="28">
        <v>3.1</v>
      </c>
      <c r="C27" s="11" t="s">
        <v>57</v>
      </c>
      <c r="D27" s="28" t="s">
        <v>451</v>
      </c>
      <c r="E27" s="28" t="s">
        <v>498</v>
      </c>
      <c r="F27" s="28"/>
      <c r="G27" s="29" t="s">
        <v>431</v>
      </c>
      <c r="H27" s="29">
        <v>19.5</v>
      </c>
      <c r="I27" s="40">
        <v>1</v>
      </c>
      <c r="J27" s="28">
        <v>1</v>
      </c>
      <c r="K27" s="29">
        <f>365/7*5</f>
        <v>260.71428571428572</v>
      </c>
      <c r="L27" s="29">
        <f t="shared" si="0"/>
        <v>7.4794520547945206E-2</v>
      </c>
      <c r="M27" s="28" t="s">
        <v>499</v>
      </c>
      <c r="N27" s="42" t="s">
        <v>500</v>
      </c>
      <c r="O27" s="28"/>
    </row>
    <row r="28" spans="1:15" s="37" customFormat="1" ht="22.5">
      <c r="A28" s="28" t="s">
        <v>428</v>
      </c>
      <c r="B28" s="28">
        <v>3.1</v>
      </c>
      <c r="C28" s="11" t="s">
        <v>57</v>
      </c>
      <c r="D28" s="28" t="s">
        <v>451</v>
      </c>
      <c r="E28" s="28" t="s">
        <v>501</v>
      </c>
      <c r="F28" s="28"/>
      <c r="G28" s="29" t="s">
        <v>502</v>
      </c>
      <c r="H28" s="29">
        <v>16</v>
      </c>
      <c r="I28" s="28">
        <v>1</v>
      </c>
      <c r="J28" s="28">
        <v>1</v>
      </c>
      <c r="K28" s="29">
        <f>365/7*5</f>
        <v>260.71428571428572</v>
      </c>
      <c r="L28" s="29">
        <f t="shared" si="0"/>
        <v>6.1369863013698629E-2</v>
      </c>
      <c r="M28" s="28" t="s">
        <v>503</v>
      </c>
      <c r="N28" s="34" t="s">
        <v>504</v>
      </c>
      <c r="O28" s="28"/>
    </row>
    <row r="29" spans="1:15" s="37" customFormat="1" ht="22.5">
      <c r="A29" s="28" t="s">
        <v>428</v>
      </c>
      <c r="B29" s="28">
        <v>3.1</v>
      </c>
      <c r="C29" s="11" t="s">
        <v>57</v>
      </c>
      <c r="D29" s="28" t="s">
        <v>451</v>
      </c>
      <c r="E29" s="28" t="s">
        <v>505</v>
      </c>
      <c r="F29" s="28"/>
      <c r="G29" s="29" t="s">
        <v>438</v>
      </c>
      <c r="H29" s="29">
        <v>12.5</v>
      </c>
      <c r="I29" s="28">
        <v>1</v>
      </c>
      <c r="J29" s="28">
        <v>3</v>
      </c>
      <c r="K29" s="29">
        <f>365/7*5</f>
        <v>260.71428571428572</v>
      </c>
      <c r="L29" s="29">
        <f t="shared" si="0"/>
        <v>0.14383561643835616</v>
      </c>
      <c r="M29" s="28" t="s">
        <v>506</v>
      </c>
      <c r="N29" s="34" t="s">
        <v>507</v>
      </c>
      <c r="O29" s="28"/>
    </row>
    <row r="30" spans="1:15" s="37" customFormat="1" ht="22.5">
      <c r="A30" s="28" t="s">
        <v>428</v>
      </c>
      <c r="B30" s="28">
        <v>3.1</v>
      </c>
      <c r="C30" s="11" t="s">
        <v>57</v>
      </c>
      <c r="D30" s="28" t="s">
        <v>451</v>
      </c>
      <c r="E30" s="28" t="s">
        <v>508</v>
      </c>
      <c r="F30" s="28"/>
      <c r="G30" s="29" t="s">
        <v>438</v>
      </c>
      <c r="H30" s="29">
        <v>14</v>
      </c>
      <c r="I30" s="28">
        <v>1</v>
      </c>
      <c r="J30" s="28">
        <v>2</v>
      </c>
      <c r="K30" s="29">
        <f>365/7*5</f>
        <v>260.71428571428572</v>
      </c>
      <c r="L30" s="29">
        <f t="shared" si="0"/>
        <v>0.1073972602739726</v>
      </c>
      <c r="M30" s="28" t="s">
        <v>509</v>
      </c>
      <c r="N30" s="34" t="s">
        <v>510</v>
      </c>
      <c r="O30" s="28"/>
    </row>
    <row r="31" spans="1:15" s="37" customFormat="1" ht="22.5">
      <c r="A31" s="28" t="s">
        <v>428</v>
      </c>
      <c r="B31" s="28">
        <v>3.1</v>
      </c>
      <c r="C31" s="11" t="s">
        <v>57</v>
      </c>
      <c r="D31" s="28" t="s">
        <v>451</v>
      </c>
      <c r="E31" s="28" t="s">
        <v>511</v>
      </c>
      <c r="F31" s="28"/>
      <c r="G31" s="29" t="s">
        <v>438</v>
      </c>
      <c r="H31" s="29">
        <v>14</v>
      </c>
      <c r="I31" s="28">
        <v>1</v>
      </c>
      <c r="J31" s="28">
        <v>1</v>
      </c>
      <c r="K31" s="29">
        <f>365/7</f>
        <v>52.142857142857146</v>
      </c>
      <c r="L31" s="29">
        <f t="shared" si="0"/>
        <v>0.26849315068493151</v>
      </c>
      <c r="M31" s="28" t="s">
        <v>512</v>
      </c>
      <c r="N31" s="34" t="s">
        <v>513</v>
      </c>
      <c r="O31" s="28"/>
    </row>
    <row r="32" spans="1:15" s="37" customFormat="1" ht="22.5">
      <c r="A32" s="28" t="s">
        <v>428</v>
      </c>
      <c r="B32" s="28">
        <v>3.1</v>
      </c>
      <c r="C32" s="11" t="s">
        <v>57</v>
      </c>
      <c r="D32" s="28" t="s">
        <v>451</v>
      </c>
      <c r="E32" s="28" t="s">
        <v>514</v>
      </c>
      <c r="F32" s="28"/>
      <c r="G32" s="29" t="s">
        <v>438</v>
      </c>
      <c r="H32" s="29">
        <v>14</v>
      </c>
      <c r="I32" s="28">
        <v>1</v>
      </c>
      <c r="J32" s="28">
        <v>2</v>
      </c>
      <c r="K32" s="29">
        <f>365/7*5</f>
        <v>260.71428571428572</v>
      </c>
      <c r="L32" s="29">
        <f t="shared" si="0"/>
        <v>0.1073972602739726</v>
      </c>
      <c r="M32" s="28" t="s">
        <v>515</v>
      </c>
      <c r="N32" s="34" t="s">
        <v>516</v>
      </c>
      <c r="O32" s="28"/>
    </row>
    <row r="33" spans="1:15" s="37" customFormat="1" ht="22.5">
      <c r="A33" s="28" t="s">
        <v>428</v>
      </c>
      <c r="B33" s="28">
        <v>3.1</v>
      </c>
      <c r="C33" s="11" t="s">
        <v>57</v>
      </c>
      <c r="D33" s="28" t="s">
        <v>517</v>
      </c>
      <c r="E33" s="28" t="s">
        <v>518</v>
      </c>
      <c r="F33" s="28"/>
      <c r="G33" s="29" t="s">
        <v>442</v>
      </c>
      <c r="H33" s="29">
        <v>3.99</v>
      </c>
      <c r="I33" s="28">
        <v>2</v>
      </c>
      <c r="J33" s="28">
        <v>1</v>
      </c>
      <c r="K33" s="29">
        <f>365/7*4</f>
        <v>208.57142857142858</v>
      </c>
      <c r="L33" s="29">
        <f t="shared" si="0"/>
        <v>1.9130136986301369E-2</v>
      </c>
      <c r="M33" s="28" t="s">
        <v>519</v>
      </c>
      <c r="N33" s="34" t="s">
        <v>520</v>
      </c>
      <c r="O33" s="28"/>
    </row>
    <row r="34" spans="1:15" s="37" customFormat="1" ht="22.5">
      <c r="A34" s="28" t="s">
        <v>428</v>
      </c>
      <c r="B34" s="28">
        <v>3.1</v>
      </c>
      <c r="C34" s="11" t="s">
        <v>57</v>
      </c>
      <c r="D34" s="28" t="s">
        <v>517</v>
      </c>
      <c r="E34" s="28" t="s">
        <v>521</v>
      </c>
      <c r="F34" s="28"/>
      <c r="G34" s="29" t="s">
        <v>431</v>
      </c>
      <c r="H34" s="29">
        <v>17.5</v>
      </c>
      <c r="I34" s="28">
        <v>1</v>
      </c>
      <c r="J34" s="28">
        <v>1</v>
      </c>
      <c r="K34" s="29">
        <f>365/7*2</f>
        <v>104.28571428571429</v>
      </c>
      <c r="L34" s="29">
        <f t="shared" si="0"/>
        <v>0.16780821917808217</v>
      </c>
      <c r="M34" s="28" t="s">
        <v>522</v>
      </c>
      <c r="N34" s="42" t="s">
        <v>523</v>
      </c>
      <c r="O34" s="28"/>
    </row>
    <row r="35" spans="1:15" s="37" customFormat="1" ht="22.5">
      <c r="A35" s="28" t="s">
        <v>428</v>
      </c>
      <c r="B35" s="28">
        <v>3.1</v>
      </c>
      <c r="C35" s="11" t="s">
        <v>57</v>
      </c>
      <c r="D35" s="28" t="s">
        <v>517</v>
      </c>
      <c r="E35" s="28" t="s">
        <v>524</v>
      </c>
      <c r="F35" s="28"/>
      <c r="G35" s="29" t="s">
        <v>438</v>
      </c>
      <c r="H35" s="29">
        <v>8</v>
      </c>
      <c r="I35" s="28">
        <v>1</v>
      </c>
      <c r="J35" s="28">
        <v>1</v>
      </c>
      <c r="K35" s="29">
        <f>365/7*10</f>
        <v>521.42857142857144</v>
      </c>
      <c r="L35" s="29">
        <f t="shared" si="0"/>
        <v>1.5342465753424657E-2</v>
      </c>
      <c r="M35" s="28" t="s">
        <v>525</v>
      </c>
      <c r="N35" s="34" t="s">
        <v>526</v>
      </c>
      <c r="O35" s="28"/>
    </row>
    <row r="36" spans="1:15" s="37" customFormat="1" ht="22.5">
      <c r="A36" s="28" t="s">
        <v>428</v>
      </c>
      <c r="B36" s="28">
        <v>3.1</v>
      </c>
      <c r="C36" s="11" t="s">
        <v>57</v>
      </c>
      <c r="D36" s="28" t="s">
        <v>517</v>
      </c>
      <c r="E36" s="28" t="s">
        <v>527</v>
      </c>
      <c r="F36" s="28"/>
      <c r="G36" s="29" t="s">
        <v>502</v>
      </c>
      <c r="H36" s="29">
        <v>8</v>
      </c>
      <c r="I36" s="28">
        <v>1</v>
      </c>
      <c r="J36" s="28">
        <v>1</v>
      </c>
      <c r="K36" s="29">
        <f>365/7*10</f>
        <v>521.42857142857144</v>
      </c>
      <c r="L36" s="29">
        <f t="shared" si="0"/>
        <v>1.5342465753424657E-2</v>
      </c>
      <c r="M36" s="28" t="s">
        <v>528</v>
      </c>
      <c r="N36" s="34" t="s">
        <v>529</v>
      </c>
      <c r="O36" s="28"/>
    </row>
    <row r="37" spans="1:15" s="37" customFormat="1" ht="22.5">
      <c r="A37" s="28" t="s">
        <v>428</v>
      </c>
      <c r="B37" s="28">
        <v>3.1</v>
      </c>
      <c r="C37" s="11" t="s">
        <v>57</v>
      </c>
      <c r="D37" s="28" t="s">
        <v>530</v>
      </c>
      <c r="E37" s="28" t="s">
        <v>531</v>
      </c>
      <c r="F37" s="28"/>
      <c r="G37" s="29" t="s">
        <v>438</v>
      </c>
      <c r="H37" s="29">
        <v>12.5</v>
      </c>
      <c r="I37" s="28">
        <v>1</v>
      </c>
      <c r="J37" s="28">
        <v>1</v>
      </c>
      <c r="K37" s="29">
        <f>365/7*5</f>
        <v>260.71428571428572</v>
      </c>
      <c r="L37" s="29">
        <f t="shared" si="0"/>
        <v>4.7945205479452052E-2</v>
      </c>
      <c r="M37" s="28" t="s">
        <v>532</v>
      </c>
      <c r="N37" s="34" t="s">
        <v>533</v>
      </c>
      <c r="O37" s="28"/>
    </row>
    <row r="38" spans="1:15" s="37" customFormat="1" ht="22.5">
      <c r="A38" s="28" t="s">
        <v>428</v>
      </c>
      <c r="B38" s="28">
        <v>3.1</v>
      </c>
      <c r="C38" s="11" t="s">
        <v>57</v>
      </c>
      <c r="D38" s="28" t="s">
        <v>530</v>
      </c>
      <c r="E38" s="28" t="s">
        <v>534</v>
      </c>
      <c r="F38" s="28"/>
      <c r="G38" s="29" t="s">
        <v>535</v>
      </c>
      <c r="H38" s="29">
        <v>32</v>
      </c>
      <c r="I38" s="28">
        <v>1</v>
      </c>
      <c r="J38" s="28">
        <v>1</v>
      </c>
      <c r="K38" s="29">
        <f>365/7*10</f>
        <v>521.42857142857144</v>
      </c>
      <c r="L38" s="29">
        <f t="shared" si="0"/>
        <v>6.1369863013698629E-2</v>
      </c>
      <c r="M38" s="28" t="s">
        <v>536</v>
      </c>
      <c r="N38" s="34" t="s">
        <v>537</v>
      </c>
      <c r="O38" s="28"/>
    </row>
    <row r="39" spans="1:15" s="37" customFormat="1" ht="22.5">
      <c r="A39" s="28" t="s">
        <v>428</v>
      </c>
      <c r="B39" s="28">
        <v>3.1</v>
      </c>
      <c r="C39" s="11" t="s">
        <v>57</v>
      </c>
      <c r="D39" s="28" t="s">
        <v>530</v>
      </c>
      <c r="E39" s="28" t="s">
        <v>538</v>
      </c>
      <c r="F39" s="28"/>
      <c r="G39" s="28" t="s">
        <v>539</v>
      </c>
      <c r="H39" s="29">
        <v>30</v>
      </c>
      <c r="I39" s="28">
        <v>1</v>
      </c>
      <c r="J39" s="28">
        <v>1</v>
      </c>
      <c r="K39" s="29">
        <f>365/7*5</f>
        <v>260.71428571428572</v>
      </c>
      <c r="L39" s="29">
        <f t="shared" si="0"/>
        <v>0.11506849315068493</v>
      </c>
      <c r="M39" s="28" t="s">
        <v>540</v>
      </c>
      <c r="N39" s="29" t="s">
        <v>541</v>
      </c>
      <c r="O39" s="28"/>
    </row>
    <row r="40" spans="1:15" s="37" customFormat="1" ht="22.5">
      <c r="A40" s="28" t="s">
        <v>428</v>
      </c>
      <c r="B40" s="28">
        <v>3.1</v>
      </c>
      <c r="C40" s="11" t="s">
        <v>57</v>
      </c>
      <c r="D40" s="28" t="s">
        <v>530</v>
      </c>
      <c r="E40" s="28" t="s">
        <v>542</v>
      </c>
      <c r="F40" s="28"/>
      <c r="G40" s="29" t="s">
        <v>539</v>
      </c>
      <c r="H40" s="29">
        <v>30</v>
      </c>
      <c r="I40" s="28">
        <v>1</v>
      </c>
      <c r="J40" s="28">
        <v>1</v>
      </c>
      <c r="K40" s="29">
        <f>365/7*5</f>
        <v>260.71428571428572</v>
      </c>
      <c r="L40" s="29">
        <f t="shared" si="0"/>
        <v>0.11506849315068493</v>
      </c>
      <c r="M40" s="28" t="s">
        <v>543</v>
      </c>
      <c r="N40" s="34" t="s">
        <v>544</v>
      </c>
      <c r="O40" s="28"/>
    </row>
    <row r="41" spans="1:15" s="37" customFormat="1" ht="22.5">
      <c r="A41" s="28" t="s">
        <v>428</v>
      </c>
      <c r="B41" s="28">
        <v>3.1</v>
      </c>
      <c r="C41" s="11" t="s">
        <v>57</v>
      </c>
      <c r="D41" s="28" t="s">
        <v>530</v>
      </c>
      <c r="E41" s="28" t="s">
        <v>545</v>
      </c>
      <c r="F41" s="28"/>
      <c r="G41" s="29" t="s">
        <v>535</v>
      </c>
      <c r="H41" s="29">
        <v>31</v>
      </c>
      <c r="I41" s="28">
        <v>1</v>
      </c>
      <c r="J41" s="28">
        <v>1</v>
      </c>
      <c r="K41" s="29">
        <f>365/7*5</f>
        <v>260.71428571428572</v>
      </c>
      <c r="L41" s="29">
        <f t="shared" si="0"/>
        <v>0.11890410958904109</v>
      </c>
      <c r="M41" s="28" t="s">
        <v>546</v>
      </c>
      <c r="N41" s="34" t="s">
        <v>547</v>
      </c>
      <c r="O41" s="28"/>
    </row>
    <row r="42" spans="1:15" s="37" customFormat="1" ht="22.5">
      <c r="A42" s="28" t="s">
        <v>428</v>
      </c>
      <c r="B42" s="28">
        <v>3.1</v>
      </c>
      <c r="C42" s="11" t="s">
        <v>57</v>
      </c>
      <c r="D42" s="28" t="s">
        <v>530</v>
      </c>
      <c r="E42" s="28" t="s">
        <v>548</v>
      </c>
      <c r="F42" s="28"/>
      <c r="G42" s="29" t="s">
        <v>438</v>
      </c>
      <c r="H42" s="29">
        <v>25</v>
      </c>
      <c r="I42" s="28">
        <v>1</v>
      </c>
      <c r="J42" s="28">
        <v>1</v>
      </c>
      <c r="K42" s="29">
        <f>365/7*5</f>
        <v>260.71428571428572</v>
      </c>
      <c r="L42" s="29">
        <f t="shared" si="0"/>
        <v>9.5890410958904104E-2</v>
      </c>
      <c r="M42" s="28" t="s">
        <v>549</v>
      </c>
      <c r="N42" s="34" t="s">
        <v>550</v>
      </c>
      <c r="O42" s="28"/>
    </row>
    <row r="43" spans="1:15" s="44" customFormat="1" ht="22.5">
      <c r="A43" s="43" t="s">
        <v>428</v>
      </c>
      <c r="B43" s="42">
        <v>3.1</v>
      </c>
      <c r="C43" s="11" t="s">
        <v>57</v>
      </c>
      <c r="D43" s="28" t="s">
        <v>551</v>
      </c>
      <c r="E43" s="28" t="s">
        <v>552</v>
      </c>
      <c r="F43" s="28"/>
      <c r="G43" s="29" t="s">
        <v>502</v>
      </c>
      <c r="H43" s="29">
        <v>18</v>
      </c>
      <c r="I43" s="28">
        <v>2</v>
      </c>
      <c r="J43" s="28">
        <v>1</v>
      </c>
      <c r="K43" s="29">
        <f>365/7</f>
        <v>52.142857142857146</v>
      </c>
      <c r="L43" s="29">
        <f t="shared" si="0"/>
        <v>0.34520547945205476</v>
      </c>
      <c r="M43" s="28" t="s">
        <v>553</v>
      </c>
      <c r="N43" s="34" t="s">
        <v>554</v>
      </c>
      <c r="O43" s="28"/>
    </row>
    <row r="44" spans="1:15" s="45" customFormat="1" ht="22.5">
      <c r="A44" s="34" t="s">
        <v>428</v>
      </c>
      <c r="B44" s="34">
        <v>3.1</v>
      </c>
      <c r="C44" s="11" t="s">
        <v>57</v>
      </c>
      <c r="D44" s="28" t="s">
        <v>555</v>
      </c>
      <c r="E44" s="28" t="s">
        <v>556</v>
      </c>
      <c r="F44" s="28"/>
      <c r="G44" s="29" t="s">
        <v>502</v>
      </c>
      <c r="H44" s="29">
        <v>14</v>
      </c>
      <c r="I44" s="28">
        <v>1</v>
      </c>
      <c r="J44" s="28">
        <v>2</v>
      </c>
      <c r="K44" s="29">
        <f>365/7*2</f>
        <v>104.28571428571429</v>
      </c>
      <c r="L44" s="29">
        <f t="shared" si="0"/>
        <v>0.26849315068493151</v>
      </c>
      <c r="M44" s="28" t="s">
        <v>557</v>
      </c>
      <c r="N44" s="34" t="s">
        <v>558</v>
      </c>
      <c r="O44" s="28"/>
    </row>
    <row r="45" spans="1:15" s="45" customFormat="1" ht="22.5">
      <c r="A45" s="34" t="s">
        <v>428</v>
      </c>
      <c r="B45" s="34">
        <v>3.1</v>
      </c>
      <c r="C45" s="11" t="s">
        <v>57</v>
      </c>
      <c r="D45" s="28" t="s">
        <v>555</v>
      </c>
      <c r="E45" s="28" t="s">
        <v>559</v>
      </c>
      <c r="F45" s="28"/>
      <c r="G45" s="29" t="s">
        <v>438</v>
      </c>
      <c r="H45" s="29">
        <v>12.5</v>
      </c>
      <c r="I45" s="28">
        <v>1</v>
      </c>
      <c r="J45" s="28">
        <v>2</v>
      </c>
      <c r="K45" s="29">
        <f>365/7*2</f>
        <v>104.28571428571429</v>
      </c>
      <c r="L45" s="29">
        <f t="shared" si="0"/>
        <v>0.23972602739726026</v>
      </c>
      <c r="M45" s="28" t="s">
        <v>560</v>
      </c>
      <c r="N45" s="34" t="s">
        <v>561</v>
      </c>
      <c r="O45" s="28"/>
    </row>
    <row r="46" spans="1:15" s="37" customFormat="1" ht="22.5">
      <c r="A46" s="28" t="s">
        <v>428</v>
      </c>
      <c r="B46" s="28">
        <v>3.1</v>
      </c>
      <c r="C46" s="11" t="s">
        <v>57</v>
      </c>
      <c r="D46" s="28" t="s">
        <v>555</v>
      </c>
      <c r="E46" s="28" t="s">
        <v>562</v>
      </c>
      <c r="F46" s="28"/>
      <c r="G46" s="29" t="s">
        <v>438</v>
      </c>
      <c r="H46" s="29">
        <v>15</v>
      </c>
      <c r="I46" s="28">
        <v>1</v>
      </c>
      <c r="J46" s="28">
        <v>1</v>
      </c>
      <c r="K46" s="29">
        <f>365/7*5</f>
        <v>260.71428571428572</v>
      </c>
      <c r="L46" s="29">
        <f t="shared" si="0"/>
        <v>5.7534246575342465E-2</v>
      </c>
      <c r="M46" s="28" t="s">
        <v>563</v>
      </c>
      <c r="N46" s="34" t="s">
        <v>564</v>
      </c>
      <c r="O46" s="28"/>
    </row>
    <row r="47" spans="1:15" s="37" customFormat="1" ht="22.5">
      <c r="A47" s="28" t="s">
        <v>428</v>
      </c>
      <c r="B47" s="28">
        <v>3.1</v>
      </c>
      <c r="C47" s="11" t="s">
        <v>57</v>
      </c>
      <c r="D47" s="28" t="s">
        <v>555</v>
      </c>
      <c r="E47" s="28" t="s">
        <v>565</v>
      </c>
      <c r="F47" s="28"/>
      <c r="G47" s="29" t="s">
        <v>502</v>
      </c>
      <c r="H47" s="29">
        <v>16</v>
      </c>
      <c r="I47" s="28">
        <v>1</v>
      </c>
      <c r="J47" s="28">
        <v>1</v>
      </c>
      <c r="K47" s="29">
        <f>365/7*5</f>
        <v>260.71428571428572</v>
      </c>
      <c r="L47" s="29">
        <f t="shared" si="0"/>
        <v>6.1369863013698629E-2</v>
      </c>
      <c r="M47" s="28" t="s">
        <v>563</v>
      </c>
      <c r="N47" s="34" t="s">
        <v>566</v>
      </c>
      <c r="O47" s="28"/>
    </row>
    <row r="48" spans="1:15" s="45" customFormat="1" ht="22.5">
      <c r="A48" s="34" t="s">
        <v>428</v>
      </c>
      <c r="B48" s="34">
        <v>3.1</v>
      </c>
      <c r="C48" s="11" t="s">
        <v>57</v>
      </c>
      <c r="D48" s="28" t="s">
        <v>567</v>
      </c>
      <c r="E48" s="28" t="s">
        <v>430</v>
      </c>
      <c r="F48" s="28"/>
      <c r="G48" s="29" t="s">
        <v>568</v>
      </c>
      <c r="H48" s="29">
        <v>20</v>
      </c>
      <c r="I48" s="28">
        <v>10</v>
      </c>
      <c r="J48" s="28">
        <v>1</v>
      </c>
      <c r="K48" s="29">
        <f>365/7</f>
        <v>52.142857142857146</v>
      </c>
      <c r="L48" s="29">
        <f t="shared" si="0"/>
        <v>0.38356164383561642</v>
      </c>
      <c r="M48" s="28" t="s">
        <v>569</v>
      </c>
      <c r="N48" s="28" t="s">
        <v>570</v>
      </c>
      <c r="O48" s="28"/>
    </row>
    <row r="49" spans="1:15" s="45" customFormat="1" ht="33.75">
      <c r="A49" s="34" t="s">
        <v>428</v>
      </c>
      <c r="B49" s="34">
        <v>3.1</v>
      </c>
      <c r="C49" s="11" t="s">
        <v>57</v>
      </c>
      <c r="D49" s="28" t="s">
        <v>567</v>
      </c>
      <c r="E49" s="28" t="s">
        <v>437</v>
      </c>
      <c r="F49" s="28"/>
      <c r="G49" s="29" t="s">
        <v>568</v>
      </c>
      <c r="H49" s="29">
        <v>3.5</v>
      </c>
      <c r="I49" s="28">
        <v>7</v>
      </c>
      <c r="J49" s="28">
        <v>1</v>
      </c>
      <c r="K49" s="29">
        <f>365/7</f>
        <v>52.142857142857146</v>
      </c>
      <c r="L49" s="29">
        <f t="shared" si="0"/>
        <v>6.7123287671232879E-2</v>
      </c>
      <c r="M49" s="28" t="s">
        <v>571</v>
      </c>
      <c r="N49" s="28" t="s">
        <v>572</v>
      </c>
      <c r="O49" s="28"/>
    </row>
    <row r="50" spans="1:15" s="45" customFormat="1" ht="22.5">
      <c r="A50" s="34" t="s">
        <v>428</v>
      </c>
      <c r="B50" s="34">
        <v>3.1</v>
      </c>
      <c r="C50" s="11" t="s">
        <v>57</v>
      </c>
      <c r="D50" s="28" t="s">
        <v>567</v>
      </c>
      <c r="E50" s="28" t="s">
        <v>573</v>
      </c>
      <c r="F50" s="28"/>
      <c r="G50" s="29" t="s">
        <v>568</v>
      </c>
      <c r="H50" s="29">
        <v>4.5</v>
      </c>
      <c r="I50" s="28">
        <v>7</v>
      </c>
      <c r="J50" s="28">
        <v>1</v>
      </c>
      <c r="K50" s="29">
        <f>365/7</f>
        <v>52.142857142857146</v>
      </c>
      <c r="L50" s="29">
        <f t="shared" si="0"/>
        <v>8.6301369863013691E-2</v>
      </c>
      <c r="M50" s="28" t="s">
        <v>574</v>
      </c>
      <c r="N50" s="28" t="s">
        <v>575</v>
      </c>
      <c r="O50" s="28"/>
    </row>
    <row r="51" spans="1:15" s="45" customFormat="1" ht="22.5">
      <c r="A51" s="34" t="s">
        <v>428</v>
      </c>
      <c r="B51" s="34">
        <v>3.1</v>
      </c>
      <c r="C51" s="11" t="s">
        <v>57</v>
      </c>
      <c r="D51" s="28" t="s">
        <v>567</v>
      </c>
      <c r="E51" s="28" t="s">
        <v>576</v>
      </c>
      <c r="F51" s="28"/>
      <c r="G51" s="29" t="s">
        <v>539</v>
      </c>
      <c r="H51" s="29">
        <v>4</v>
      </c>
      <c r="I51" s="28">
        <v>2</v>
      </c>
      <c r="J51" s="28">
        <v>1</v>
      </c>
      <c r="K51" s="29">
        <f>365/7*2</f>
        <v>104.28571428571429</v>
      </c>
      <c r="L51" s="29">
        <f t="shared" si="0"/>
        <v>3.8356164383561639E-2</v>
      </c>
      <c r="M51" s="28" t="s">
        <v>577</v>
      </c>
      <c r="N51" s="28" t="s">
        <v>578</v>
      </c>
      <c r="O51" s="28"/>
    </row>
    <row r="52" spans="1:15" s="45" customFormat="1" ht="22.5">
      <c r="A52" s="34" t="s">
        <v>428</v>
      </c>
      <c r="B52" s="34">
        <v>3.1</v>
      </c>
      <c r="C52" s="11" t="s">
        <v>57</v>
      </c>
      <c r="D52" s="28" t="s">
        <v>579</v>
      </c>
      <c r="E52" s="28" t="s">
        <v>580</v>
      </c>
      <c r="F52" s="28"/>
      <c r="G52" s="29" t="s">
        <v>568</v>
      </c>
      <c r="H52" s="29">
        <v>8.5</v>
      </c>
      <c r="I52" s="40">
        <v>3</v>
      </c>
      <c r="J52" s="28">
        <v>3</v>
      </c>
      <c r="K52" s="29">
        <f>365/7</f>
        <v>52.142857142857146</v>
      </c>
      <c r="L52" s="29">
        <f t="shared" si="0"/>
        <v>0.48904109589041095</v>
      </c>
      <c r="M52" s="28" t="s">
        <v>581</v>
      </c>
      <c r="N52" s="28" t="s">
        <v>582</v>
      </c>
      <c r="O52" s="28"/>
    </row>
    <row r="53" spans="1:15" s="45" customFormat="1" ht="22.5">
      <c r="A53" s="34" t="s">
        <v>428</v>
      </c>
      <c r="B53" s="34">
        <v>3.1</v>
      </c>
      <c r="C53" s="11" t="s">
        <v>57</v>
      </c>
      <c r="D53" s="28" t="s">
        <v>579</v>
      </c>
      <c r="E53" s="28" t="s">
        <v>583</v>
      </c>
      <c r="F53" s="28"/>
      <c r="G53" s="29" t="s">
        <v>584</v>
      </c>
      <c r="H53" s="29">
        <v>10</v>
      </c>
      <c r="I53" s="40">
        <v>1</v>
      </c>
      <c r="J53" s="28">
        <v>2</v>
      </c>
      <c r="K53" s="29">
        <f>365/7*2</f>
        <v>104.28571428571429</v>
      </c>
      <c r="L53" s="29">
        <f t="shared" si="0"/>
        <v>0.19178082191780821</v>
      </c>
      <c r="M53" s="28" t="s">
        <v>585</v>
      </c>
      <c r="N53" s="28" t="s">
        <v>586</v>
      </c>
      <c r="O53" s="28"/>
    </row>
    <row r="54" spans="1:15" s="45" customFormat="1" ht="33.75">
      <c r="A54" s="34" t="s">
        <v>428</v>
      </c>
      <c r="B54" s="34">
        <v>3.1</v>
      </c>
      <c r="C54" s="11" t="s">
        <v>57</v>
      </c>
      <c r="D54" s="28" t="s">
        <v>579</v>
      </c>
      <c r="E54" s="28" t="s">
        <v>587</v>
      </c>
      <c r="F54" s="28"/>
      <c r="G54" s="29" t="s">
        <v>539</v>
      </c>
      <c r="H54" s="29">
        <v>10</v>
      </c>
      <c r="I54" s="28">
        <v>1</v>
      </c>
      <c r="J54" s="28">
        <v>2</v>
      </c>
      <c r="K54" s="29">
        <f>365/7*3</f>
        <v>156.42857142857144</v>
      </c>
      <c r="L54" s="29">
        <f t="shared" si="0"/>
        <v>0.12785388127853881</v>
      </c>
      <c r="M54" s="28" t="s">
        <v>588</v>
      </c>
      <c r="N54" s="28" t="s">
        <v>589</v>
      </c>
      <c r="O54" s="28"/>
    </row>
    <row r="55" spans="1:15" s="45" customFormat="1" ht="33.75">
      <c r="A55" s="34" t="s">
        <v>428</v>
      </c>
      <c r="B55" s="34">
        <v>3.1</v>
      </c>
      <c r="C55" s="11" t="s">
        <v>57</v>
      </c>
      <c r="D55" s="28" t="s">
        <v>579</v>
      </c>
      <c r="E55" s="28" t="s">
        <v>590</v>
      </c>
      <c r="F55" s="28"/>
      <c r="G55" s="29" t="s">
        <v>539</v>
      </c>
      <c r="H55" s="29">
        <v>12</v>
      </c>
      <c r="I55" s="28"/>
      <c r="J55" s="28">
        <v>1</v>
      </c>
      <c r="K55" s="29">
        <f>365/7*3</f>
        <v>156.42857142857144</v>
      </c>
      <c r="L55" s="29">
        <f>H55*J55/K55</f>
        <v>7.6712328767123278E-2</v>
      </c>
      <c r="M55" s="28" t="s">
        <v>588</v>
      </c>
      <c r="N55" s="28" t="s">
        <v>591</v>
      </c>
      <c r="O55" s="28"/>
    </row>
    <row r="56" spans="1:15" s="45" customFormat="1" ht="33.75">
      <c r="A56" s="34" t="s">
        <v>428</v>
      </c>
      <c r="B56" s="34">
        <v>3.1</v>
      </c>
      <c r="C56" s="11" t="s">
        <v>57</v>
      </c>
      <c r="D56" s="28" t="s">
        <v>579</v>
      </c>
      <c r="E56" s="28" t="s">
        <v>592</v>
      </c>
      <c r="F56" s="28"/>
      <c r="G56" s="29" t="s">
        <v>539</v>
      </c>
      <c r="H56" s="29">
        <v>9</v>
      </c>
      <c r="I56" s="28"/>
      <c r="J56" s="28">
        <v>2</v>
      </c>
      <c r="K56" s="29">
        <f>365/7*3</f>
        <v>156.42857142857144</v>
      </c>
      <c r="L56" s="29">
        <f t="shared" si="0"/>
        <v>0.11506849315068492</v>
      </c>
      <c r="M56" s="28" t="s">
        <v>593</v>
      </c>
      <c r="N56" s="28" t="s">
        <v>594</v>
      </c>
      <c r="O56" s="28"/>
    </row>
    <row r="57" spans="1:15" s="45" customFormat="1" ht="33.75">
      <c r="A57" s="34" t="s">
        <v>428</v>
      </c>
      <c r="B57" s="34">
        <v>3.1</v>
      </c>
      <c r="C57" s="11" t="s">
        <v>57</v>
      </c>
      <c r="D57" s="28" t="s">
        <v>579</v>
      </c>
      <c r="E57" s="28" t="s">
        <v>595</v>
      </c>
      <c r="F57" s="28"/>
      <c r="G57" s="29" t="s">
        <v>539</v>
      </c>
      <c r="H57" s="29">
        <v>8</v>
      </c>
      <c r="I57" s="28">
        <v>1</v>
      </c>
      <c r="J57" s="28">
        <v>1</v>
      </c>
      <c r="K57" s="29">
        <f>365/7*3</f>
        <v>156.42857142857144</v>
      </c>
      <c r="L57" s="29">
        <f>H57*J57/K57</f>
        <v>5.1141552511415521E-2</v>
      </c>
      <c r="M57" s="28" t="s">
        <v>593</v>
      </c>
      <c r="N57" s="28" t="s">
        <v>596</v>
      </c>
      <c r="O57" s="28"/>
    </row>
    <row r="58" spans="1:15" s="45" customFormat="1" ht="22.5">
      <c r="A58" s="34" t="s">
        <v>428</v>
      </c>
      <c r="B58" s="34">
        <v>3.1</v>
      </c>
      <c r="C58" s="11" t="s">
        <v>57</v>
      </c>
      <c r="D58" s="28" t="s">
        <v>579</v>
      </c>
      <c r="E58" s="28" t="s">
        <v>597</v>
      </c>
      <c r="F58" s="28"/>
      <c r="G58" s="29" t="s">
        <v>438</v>
      </c>
      <c r="H58" s="29">
        <v>5</v>
      </c>
      <c r="I58" s="40">
        <v>2</v>
      </c>
      <c r="J58" s="28">
        <v>2</v>
      </c>
      <c r="K58" s="29">
        <f>365/7*2</f>
        <v>104.28571428571429</v>
      </c>
      <c r="L58" s="29">
        <f t="shared" si="0"/>
        <v>9.5890410958904104E-2</v>
      </c>
      <c r="M58" s="28" t="s">
        <v>598</v>
      </c>
      <c r="N58" s="28" t="s">
        <v>599</v>
      </c>
      <c r="O58" s="28"/>
    </row>
    <row r="59" spans="1:15" s="45" customFormat="1" ht="45">
      <c r="A59" s="34" t="s">
        <v>428</v>
      </c>
      <c r="B59" s="34">
        <v>3.1</v>
      </c>
      <c r="C59" s="11" t="s">
        <v>57</v>
      </c>
      <c r="D59" s="28" t="s">
        <v>579</v>
      </c>
      <c r="E59" s="28" t="s">
        <v>600</v>
      </c>
      <c r="F59" s="28"/>
      <c r="G59" s="29" t="s">
        <v>601</v>
      </c>
      <c r="H59" s="29">
        <v>9</v>
      </c>
      <c r="I59" s="28">
        <v>1</v>
      </c>
      <c r="J59" s="28">
        <v>2</v>
      </c>
      <c r="K59" s="29">
        <f>365/7*4</f>
        <v>208.57142857142858</v>
      </c>
      <c r="L59" s="29">
        <f t="shared" si="0"/>
        <v>8.6301369863013691E-2</v>
      </c>
      <c r="M59" s="28" t="s">
        <v>602</v>
      </c>
      <c r="N59" s="28" t="s">
        <v>603</v>
      </c>
      <c r="O59" s="28"/>
    </row>
    <row r="60" spans="1:15" s="37" customFormat="1" ht="45">
      <c r="A60" s="28" t="s">
        <v>428</v>
      </c>
      <c r="B60" s="28">
        <v>3.1</v>
      </c>
      <c r="C60" s="11" t="s">
        <v>57</v>
      </c>
      <c r="D60" s="28" t="s">
        <v>579</v>
      </c>
      <c r="E60" s="28" t="s">
        <v>600</v>
      </c>
      <c r="F60" s="28"/>
      <c r="G60" s="29" t="s">
        <v>601</v>
      </c>
      <c r="H60" s="29">
        <v>16</v>
      </c>
      <c r="I60" s="28">
        <v>1</v>
      </c>
      <c r="J60" s="28">
        <v>2</v>
      </c>
      <c r="K60" s="29">
        <f>365/7*4</f>
        <v>208.57142857142858</v>
      </c>
      <c r="L60" s="29">
        <f t="shared" si="0"/>
        <v>0.15342465753424656</v>
      </c>
      <c r="M60" s="28" t="s">
        <v>602</v>
      </c>
      <c r="N60" s="28" t="s">
        <v>604</v>
      </c>
      <c r="O60" s="36"/>
    </row>
    <row r="61" spans="1:15" s="45" customFormat="1" ht="22.5">
      <c r="A61" s="34" t="s">
        <v>428</v>
      </c>
      <c r="B61" s="34">
        <v>3.1</v>
      </c>
      <c r="C61" s="11" t="s">
        <v>57</v>
      </c>
      <c r="D61" s="28" t="s">
        <v>579</v>
      </c>
      <c r="E61" s="28" t="s">
        <v>605</v>
      </c>
      <c r="F61" s="28"/>
      <c r="G61" s="29" t="s">
        <v>601</v>
      </c>
      <c r="H61" s="29">
        <v>14</v>
      </c>
      <c r="I61" s="28">
        <v>1</v>
      </c>
      <c r="J61" s="28">
        <v>1</v>
      </c>
      <c r="K61" s="29">
        <f>365/7*4</f>
        <v>208.57142857142858</v>
      </c>
      <c r="L61" s="29">
        <f t="shared" si="0"/>
        <v>6.7123287671232879E-2</v>
      </c>
      <c r="M61" s="28" t="s">
        <v>606</v>
      </c>
      <c r="N61" s="28" t="s">
        <v>607</v>
      </c>
      <c r="O61" s="28"/>
    </row>
    <row r="62" spans="1:15" s="45" customFormat="1" ht="22.5">
      <c r="A62" s="34" t="s">
        <v>428</v>
      </c>
      <c r="B62" s="34">
        <v>3.1</v>
      </c>
      <c r="C62" s="11" t="s">
        <v>57</v>
      </c>
      <c r="D62" s="28" t="s">
        <v>579</v>
      </c>
      <c r="E62" s="28" t="s">
        <v>485</v>
      </c>
      <c r="F62" s="28"/>
      <c r="G62" s="29" t="s">
        <v>601</v>
      </c>
      <c r="H62" s="29">
        <v>14</v>
      </c>
      <c r="I62" s="40">
        <v>1</v>
      </c>
      <c r="J62" s="28">
        <v>3</v>
      </c>
      <c r="K62" s="29">
        <f>365/7*2</f>
        <v>104.28571428571429</v>
      </c>
      <c r="L62" s="29">
        <f t="shared" si="0"/>
        <v>0.40273972602739722</v>
      </c>
      <c r="M62" s="28" t="s">
        <v>608</v>
      </c>
      <c r="N62" s="28" t="s">
        <v>609</v>
      </c>
      <c r="O62" s="28"/>
    </row>
    <row r="63" spans="1:15" s="37" customFormat="1" ht="22.5">
      <c r="A63" s="28" t="s">
        <v>428</v>
      </c>
      <c r="B63" s="28">
        <v>3.1</v>
      </c>
      <c r="C63" s="11" t="s">
        <v>57</v>
      </c>
      <c r="D63" s="28" t="s">
        <v>579</v>
      </c>
      <c r="E63" s="28" t="s">
        <v>470</v>
      </c>
      <c r="F63" s="28"/>
      <c r="G63" s="29" t="s">
        <v>568</v>
      </c>
      <c r="H63" s="40">
        <v>15</v>
      </c>
      <c r="I63" s="40">
        <v>1</v>
      </c>
      <c r="J63" s="28">
        <v>3</v>
      </c>
      <c r="K63" s="29">
        <f>365/7*4</f>
        <v>208.57142857142858</v>
      </c>
      <c r="L63" s="29">
        <f t="shared" si="0"/>
        <v>0.21575342465753422</v>
      </c>
      <c r="M63" s="28" t="s">
        <v>610</v>
      </c>
      <c r="N63" s="28" t="s">
        <v>611</v>
      </c>
      <c r="O63" s="28"/>
    </row>
    <row r="64" spans="1:15" s="37" customFormat="1" ht="33.75">
      <c r="A64" s="28" t="s">
        <v>428</v>
      </c>
      <c r="B64" s="28">
        <v>3.1</v>
      </c>
      <c r="C64" s="11" t="s">
        <v>57</v>
      </c>
      <c r="D64" s="28" t="s">
        <v>579</v>
      </c>
      <c r="E64" s="28" t="s">
        <v>482</v>
      </c>
      <c r="F64" s="28"/>
      <c r="G64" s="29" t="s">
        <v>438</v>
      </c>
      <c r="H64" s="29">
        <v>15</v>
      </c>
      <c r="I64" s="40">
        <v>2</v>
      </c>
      <c r="J64" s="28">
        <v>1</v>
      </c>
      <c r="K64" s="29">
        <f>365/7</f>
        <v>52.142857142857146</v>
      </c>
      <c r="L64" s="29">
        <f t="shared" si="0"/>
        <v>0.28767123287671231</v>
      </c>
      <c r="M64" s="28" t="s">
        <v>612</v>
      </c>
      <c r="N64" s="28" t="s">
        <v>613</v>
      </c>
      <c r="O64" s="28"/>
    </row>
    <row r="65" spans="1:15" s="37" customFormat="1" ht="33.75">
      <c r="A65" s="28" t="s">
        <v>428</v>
      </c>
      <c r="B65" s="28">
        <v>3.1</v>
      </c>
      <c r="C65" s="11" t="s">
        <v>57</v>
      </c>
      <c r="D65" s="28" t="s">
        <v>579</v>
      </c>
      <c r="E65" s="28" t="s">
        <v>614</v>
      </c>
      <c r="F65" s="28"/>
      <c r="G65" s="29" t="s">
        <v>539</v>
      </c>
      <c r="H65" s="29">
        <v>10</v>
      </c>
      <c r="I65" s="40">
        <v>1</v>
      </c>
      <c r="J65" s="28">
        <v>2</v>
      </c>
      <c r="K65" s="29">
        <f>365/7*2</f>
        <v>104.28571428571429</v>
      </c>
      <c r="L65" s="29">
        <f t="shared" si="0"/>
        <v>0.19178082191780821</v>
      </c>
      <c r="M65" s="28" t="s">
        <v>615</v>
      </c>
      <c r="N65" s="28" t="s">
        <v>616</v>
      </c>
      <c r="O65" s="28"/>
    </row>
    <row r="66" spans="1:15" s="45" customFormat="1" ht="22.5">
      <c r="A66" s="28" t="s">
        <v>428</v>
      </c>
      <c r="B66" s="28">
        <v>3.1</v>
      </c>
      <c r="C66" s="11" t="s">
        <v>57</v>
      </c>
      <c r="D66" s="28" t="s">
        <v>579</v>
      </c>
      <c r="E66" s="28" t="s">
        <v>617</v>
      </c>
      <c r="F66" s="28"/>
      <c r="G66" s="29" t="s">
        <v>601</v>
      </c>
      <c r="H66" s="29">
        <v>50</v>
      </c>
      <c r="I66" s="28"/>
      <c r="J66" s="28">
        <v>1</v>
      </c>
      <c r="K66" s="29">
        <f>365/7*5</f>
        <v>260.71428571428572</v>
      </c>
      <c r="L66" s="29">
        <f t="shared" si="0"/>
        <v>0.19178082191780821</v>
      </c>
      <c r="M66" s="28" t="s">
        <v>618</v>
      </c>
      <c r="N66" s="28" t="s">
        <v>619</v>
      </c>
      <c r="O66" s="28"/>
    </row>
    <row r="67" spans="1:15" s="45" customFormat="1" ht="22.5">
      <c r="A67" s="28" t="s">
        <v>428</v>
      </c>
      <c r="B67" s="28">
        <v>3.1</v>
      </c>
      <c r="C67" s="11" t="s">
        <v>57</v>
      </c>
      <c r="D67" s="28" t="s">
        <v>579</v>
      </c>
      <c r="E67" s="28" t="s">
        <v>620</v>
      </c>
      <c r="F67" s="28"/>
      <c r="G67" s="29" t="s">
        <v>601</v>
      </c>
      <c r="H67" s="29">
        <v>12</v>
      </c>
      <c r="I67" s="28"/>
      <c r="J67" s="28">
        <v>1</v>
      </c>
      <c r="K67" s="29">
        <f>365/7*5</f>
        <v>260.71428571428572</v>
      </c>
      <c r="L67" s="29">
        <f t="shared" si="0"/>
        <v>4.6027397260273974E-2</v>
      </c>
      <c r="M67" s="28" t="s">
        <v>621</v>
      </c>
      <c r="N67" s="28" t="s">
        <v>622</v>
      </c>
      <c r="O67" s="28"/>
    </row>
    <row r="68" spans="1:15" s="37" customFormat="1" ht="33.75">
      <c r="A68" s="28" t="s">
        <v>428</v>
      </c>
      <c r="B68" s="28">
        <v>3.1</v>
      </c>
      <c r="C68" s="11" t="s">
        <v>57</v>
      </c>
      <c r="D68" s="28" t="s">
        <v>579</v>
      </c>
      <c r="E68" s="28" t="s">
        <v>623</v>
      </c>
      <c r="F68" s="28"/>
      <c r="G68" s="29" t="s">
        <v>601</v>
      </c>
      <c r="H68" s="29">
        <v>28</v>
      </c>
      <c r="I68" s="28"/>
      <c r="J68" s="28">
        <v>1</v>
      </c>
      <c r="K68" s="29">
        <f>365/7*2</f>
        <v>104.28571428571429</v>
      </c>
      <c r="L68" s="29">
        <f t="shared" si="0"/>
        <v>0.26849315068493151</v>
      </c>
      <c r="M68" s="28" t="s">
        <v>624</v>
      </c>
      <c r="N68" s="28" t="s">
        <v>625</v>
      </c>
      <c r="O68" s="28"/>
    </row>
    <row r="69" spans="1:15" s="45" customFormat="1" ht="22.5">
      <c r="A69" s="28" t="s">
        <v>428</v>
      </c>
      <c r="B69" s="28">
        <v>3.1</v>
      </c>
      <c r="C69" s="11" t="s">
        <v>57</v>
      </c>
      <c r="D69" s="28" t="s">
        <v>579</v>
      </c>
      <c r="E69" s="28" t="s">
        <v>538</v>
      </c>
      <c r="F69" s="28"/>
      <c r="G69" s="29" t="s">
        <v>442</v>
      </c>
      <c r="H69" s="29">
        <v>69.989999999999995</v>
      </c>
      <c r="I69" s="28"/>
      <c r="J69" s="28">
        <v>1</v>
      </c>
      <c r="K69" s="29">
        <f>365/7*10</f>
        <v>521.42857142857144</v>
      </c>
      <c r="L69" s="29">
        <f t="shared" si="0"/>
        <v>0.13422739726027397</v>
      </c>
      <c r="M69" s="28" t="s">
        <v>626</v>
      </c>
      <c r="N69" s="28" t="s">
        <v>627</v>
      </c>
      <c r="O69" s="36"/>
    </row>
    <row r="70" spans="1:15" s="45" customFormat="1" ht="22.5">
      <c r="A70" s="28" t="s">
        <v>428</v>
      </c>
      <c r="B70" s="28">
        <v>3.1</v>
      </c>
      <c r="C70" s="11" t="s">
        <v>57</v>
      </c>
      <c r="D70" s="28" t="s">
        <v>579</v>
      </c>
      <c r="E70" s="28" t="s">
        <v>628</v>
      </c>
      <c r="F70" s="28"/>
      <c r="G70" s="29" t="s">
        <v>601</v>
      </c>
      <c r="H70" s="29">
        <v>38</v>
      </c>
      <c r="I70" s="28"/>
      <c r="J70" s="28">
        <v>1</v>
      </c>
      <c r="K70" s="29">
        <f>365/7*10</f>
        <v>521.42857142857144</v>
      </c>
      <c r="L70" s="29">
        <f t="shared" si="0"/>
        <v>7.2876712328767121E-2</v>
      </c>
      <c r="M70" s="28" t="s">
        <v>629</v>
      </c>
      <c r="N70" s="28" t="s">
        <v>630</v>
      </c>
      <c r="O70" s="36"/>
    </row>
    <row r="71" spans="1:15" s="45" customFormat="1" ht="22.5">
      <c r="A71" s="28" t="s">
        <v>428</v>
      </c>
      <c r="B71" s="28">
        <v>3.1</v>
      </c>
      <c r="C71" s="11" t="s">
        <v>57</v>
      </c>
      <c r="D71" s="28" t="s">
        <v>631</v>
      </c>
      <c r="E71" s="28" t="s">
        <v>632</v>
      </c>
      <c r="F71" s="28"/>
      <c r="G71" s="29" t="s">
        <v>539</v>
      </c>
      <c r="H71" s="29">
        <v>5</v>
      </c>
      <c r="I71" s="28"/>
      <c r="J71" s="28">
        <v>1</v>
      </c>
      <c r="K71" s="29">
        <f>365/7</f>
        <v>52.142857142857146</v>
      </c>
      <c r="L71" s="29">
        <f t="shared" si="0"/>
        <v>9.5890410958904104E-2</v>
      </c>
      <c r="M71" s="28" t="s">
        <v>633</v>
      </c>
      <c r="N71" s="28" t="s">
        <v>634</v>
      </c>
      <c r="O71" s="28"/>
    </row>
    <row r="72" spans="1:15" s="45" customFormat="1" ht="22.5">
      <c r="A72" s="28" t="s">
        <v>428</v>
      </c>
      <c r="B72" s="28">
        <v>3.1</v>
      </c>
      <c r="C72" s="11" t="s">
        <v>57</v>
      </c>
      <c r="D72" s="28" t="s">
        <v>579</v>
      </c>
      <c r="E72" s="28" t="s">
        <v>635</v>
      </c>
      <c r="F72" s="28"/>
      <c r="G72" s="29" t="s">
        <v>601</v>
      </c>
      <c r="H72" s="29">
        <v>16</v>
      </c>
      <c r="I72" s="28"/>
      <c r="J72" s="28">
        <v>1</v>
      </c>
      <c r="K72" s="29">
        <f>365/7*10</f>
        <v>521.42857142857144</v>
      </c>
      <c r="L72" s="29">
        <f t="shared" si="0"/>
        <v>3.0684931506849315E-2</v>
      </c>
      <c r="M72" s="28" t="s">
        <v>636</v>
      </c>
      <c r="N72" s="28" t="s">
        <v>637</v>
      </c>
      <c r="O72" s="28"/>
    </row>
    <row r="73" spans="1:15" s="45" customFormat="1" ht="22.5">
      <c r="A73" s="28" t="s">
        <v>428</v>
      </c>
      <c r="B73" s="28">
        <v>3.1</v>
      </c>
      <c r="C73" s="11" t="s">
        <v>57</v>
      </c>
      <c r="D73" s="28" t="s">
        <v>579</v>
      </c>
      <c r="E73" s="28" t="s">
        <v>638</v>
      </c>
      <c r="F73" s="28"/>
      <c r="G73" s="29" t="s">
        <v>568</v>
      </c>
      <c r="H73" s="29">
        <v>12.5</v>
      </c>
      <c r="I73" s="28"/>
      <c r="J73" s="28">
        <v>2</v>
      </c>
      <c r="K73" s="29">
        <f>365/7</f>
        <v>52.142857142857146</v>
      </c>
      <c r="L73" s="29">
        <f t="shared" si="0"/>
        <v>0.47945205479452052</v>
      </c>
      <c r="M73" s="28" t="s">
        <v>639</v>
      </c>
      <c r="N73" s="28" t="s">
        <v>640</v>
      </c>
      <c r="O73" s="28"/>
    </row>
    <row r="74" spans="1:15" s="45" customFormat="1" ht="22.5">
      <c r="A74" s="28" t="s">
        <v>428</v>
      </c>
      <c r="B74" s="28">
        <v>3.1</v>
      </c>
      <c r="C74" s="11" t="s">
        <v>57</v>
      </c>
      <c r="D74" s="28" t="s">
        <v>641</v>
      </c>
      <c r="E74" s="28" t="s">
        <v>642</v>
      </c>
      <c r="F74" s="28"/>
      <c r="G74" s="29" t="s">
        <v>601</v>
      </c>
      <c r="H74" s="29">
        <v>6</v>
      </c>
      <c r="I74" s="28"/>
      <c r="J74" s="28">
        <v>1</v>
      </c>
      <c r="K74" s="28">
        <f>365/7*10</f>
        <v>521.42857142857144</v>
      </c>
      <c r="L74" s="29">
        <f>H74*J74/K74</f>
        <v>1.1506849315068493E-2</v>
      </c>
      <c r="M74" s="28" t="s">
        <v>643</v>
      </c>
      <c r="N74" s="28" t="s">
        <v>644</v>
      </c>
      <c r="O74" s="28"/>
    </row>
    <row r="75" spans="1:15" s="34" customFormat="1" ht="22.5">
      <c r="A75" s="28" t="s">
        <v>428</v>
      </c>
      <c r="B75" s="28">
        <v>3.1</v>
      </c>
      <c r="C75" s="11" t="s">
        <v>57</v>
      </c>
      <c r="D75" s="28" t="s">
        <v>641</v>
      </c>
      <c r="E75" s="28" t="s">
        <v>645</v>
      </c>
      <c r="F75" s="28"/>
      <c r="G75" s="29" t="s">
        <v>601</v>
      </c>
      <c r="H75" s="29">
        <v>6</v>
      </c>
      <c r="I75" s="28"/>
      <c r="J75" s="28">
        <v>1</v>
      </c>
      <c r="K75" s="28">
        <f>365/7*10</f>
        <v>521.42857142857144</v>
      </c>
      <c r="L75" s="29">
        <f>H75*J75/K75</f>
        <v>1.1506849315068493E-2</v>
      </c>
      <c r="M75" s="28" t="s">
        <v>643</v>
      </c>
      <c r="N75" s="28" t="s">
        <v>646</v>
      </c>
      <c r="O75" s="28"/>
    </row>
    <row r="76" spans="1:15" s="34" customFormat="1" ht="22.5">
      <c r="A76" s="28" t="s">
        <v>428</v>
      </c>
      <c r="B76" s="28">
        <v>3.1</v>
      </c>
      <c r="C76" s="11" t="s">
        <v>57</v>
      </c>
      <c r="D76" s="28" t="s">
        <v>641</v>
      </c>
      <c r="E76" s="28" t="s">
        <v>524</v>
      </c>
      <c r="F76" s="28"/>
      <c r="G76" s="29" t="s">
        <v>601</v>
      </c>
      <c r="H76" s="29">
        <v>8</v>
      </c>
      <c r="I76" s="28"/>
      <c r="J76" s="28">
        <v>1</v>
      </c>
      <c r="K76" s="28">
        <f>365/7*10</f>
        <v>521.42857142857144</v>
      </c>
      <c r="L76" s="29">
        <f>H76*J76/K76</f>
        <v>1.5342465753424657E-2</v>
      </c>
      <c r="M76" s="28" t="s">
        <v>643</v>
      </c>
      <c r="N76" s="28" t="s">
        <v>647</v>
      </c>
      <c r="O76" s="28"/>
    </row>
    <row r="77" spans="1:15" s="34" customFormat="1" ht="22.5">
      <c r="A77" s="28" t="s">
        <v>428</v>
      </c>
      <c r="B77" s="28">
        <v>3.1</v>
      </c>
      <c r="C77" s="11" t="s">
        <v>57</v>
      </c>
      <c r="D77" s="28" t="s">
        <v>648</v>
      </c>
      <c r="E77" s="28" t="s">
        <v>649</v>
      </c>
      <c r="F77" s="28"/>
      <c r="G77" s="29" t="s">
        <v>601</v>
      </c>
      <c r="H77" s="29">
        <v>4</v>
      </c>
      <c r="I77" s="28"/>
      <c r="J77" s="28">
        <v>2</v>
      </c>
      <c r="K77" s="28">
        <f>365/7*10</f>
        <v>521.42857142857144</v>
      </c>
      <c r="L77" s="29">
        <f>H77*J77/K77</f>
        <v>1.5342465753424657E-2</v>
      </c>
      <c r="M77" s="28" t="s">
        <v>650</v>
      </c>
      <c r="N77" s="28" t="s">
        <v>651</v>
      </c>
      <c r="O77" s="28"/>
    </row>
    <row r="78" spans="1:15" s="34" customFormat="1" ht="22.5">
      <c r="A78" s="28" t="s">
        <v>428</v>
      </c>
      <c r="B78" s="28">
        <v>3.1</v>
      </c>
      <c r="C78" s="11" t="s">
        <v>57</v>
      </c>
      <c r="D78" s="28" t="s">
        <v>652</v>
      </c>
      <c r="E78" s="28" t="s">
        <v>653</v>
      </c>
      <c r="F78" s="28"/>
      <c r="G78" s="29" t="s">
        <v>568</v>
      </c>
      <c r="H78" s="29">
        <v>6</v>
      </c>
      <c r="I78" s="28"/>
      <c r="J78" s="28">
        <v>1</v>
      </c>
      <c r="K78" s="29">
        <f>365/7</f>
        <v>52.142857142857146</v>
      </c>
      <c r="L78" s="29">
        <f>H78*J78/K78</f>
        <v>0.11506849315068493</v>
      </c>
      <c r="M78" s="28" t="s">
        <v>654</v>
      </c>
      <c r="N78" s="28" t="s">
        <v>655</v>
      </c>
      <c r="O78" s="28"/>
    </row>
    <row r="79" spans="1:15">
      <c r="L79" s="167">
        <f>SUM(L5:L78)</f>
        <v>12.622563013698629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10D0D-A3E9-4836-B170-15ABD1EFBAC8}">
  <dimension ref="A1:O21"/>
  <sheetViews>
    <sheetView topLeftCell="A5" workbookViewId="0">
      <selection activeCell="L22" sqref="L22"/>
    </sheetView>
  </sheetViews>
  <sheetFormatPr defaultColWidth="9.140625" defaultRowHeight="15"/>
  <cols>
    <col min="13" max="13" width="18.5703125" customWidth="1"/>
    <col min="14" max="14" width="21.5703125" customWidth="1"/>
    <col min="15" max="15" width="30.5703125" customWidth="1"/>
  </cols>
  <sheetData>
    <row r="1" spans="1:15">
      <c r="A1" s="19" t="s">
        <v>0</v>
      </c>
    </row>
    <row r="2" spans="1:15">
      <c r="A2" s="20" t="s">
        <v>426</v>
      </c>
    </row>
    <row r="3" spans="1:15">
      <c r="A3" s="18" t="s">
        <v>1</v>
      </c>
    </row>
    <row r="4" spans="1:15" s="31" customFormat="1" ht="22.5">
      <c r="A4" s="31" t="s">
        <v>42</v>
      </c>
      <c r="B4" s="31" t="s">
        <v>43</v>
      </c>
      <c r="C4" s="31" t="s">
        <v>44</v>
      </c>
      <c r="D4" s="31" t="s">
        <v>45</v>
      </c>
      <c r="E4" s="31" t="s">
        <v>46</v>
      </c>
      <c r="F4" s="31" t="s">
        <v>47</v>
      </c>
      <c r="G4" s="31" t="s">
        <v>48</v>
      </c>
      <c r="H4" s="32" t="s">
        <v>49</v>
      </c>
      <c r="I4" s="32" t="s">
        <v>50</v>
      </c>
      <c r="J4" s="31" t="s">
        <v>51</v>
      </c>
      <c r="K4" s="31" t="s">
        <v>52</v>
      </c>
      <c r="L4" s="32" t="s">
        <v>414</v>
      </c>
      <c r="M4" s="32" t="s">
        <v>427</v>
      </c>
      <c r="N4" s="31" t="s">
        <v>55</v>
      </c>
      <c r="O4" s="33"/>
    </row>
    <row r="5" spans="1:15" s="48" customFormat="1" ht="22.5">
      <c r="A5" s="28" t="s">
        <v>428</v>
      </c>
      <c r="B5" s="28">
        <v>3.2</v>
      </c>
      <c r="C5" s="28" t="s">
        <v>656</v>
      </c>
      <c r="D5" s="28" t="s">
        <v>657</v>
      </c>
      <c r="E5" s="28" t="s">
        <v>658</v>
      </c>
      <c r="F5" s="28"/>
      <c r="G5" s="29" t="s">
        <v>438</v>
      </c>
      <c r="H5" s="29">
        <v>8</v>
      </c>
      <c r="I5" s="28">
        <v>1</v>
      </c>
      <c r="J5" s="28">
        <v>1</v>
      </c>
      <c r="K5" s="29">
        <f>365/7</f>
        <v>52.142857142857146</v>
      </c>
      <c r="L5" s="29">
        <f>H5*J5/K5</f>
        <v>0.15342465753424656</v>
      </c>
      <c r="M5" s="28" t="s">
        <v>659</v>
      </c>
      <c r="N5" s="46" t="s">
        <v>660</v>
      </c>
      <c r="O5" s="47" t="s">
        <v>661</v>
      </c>
    </row>
    <row r="6" spans="1:15" s="48" customFormat="1" ht="33.75">
      <c r="A6" s="28" t="s">
        <v>428</v>
      </c>
      <c r="B6" s="28">
        <v>3.2</v>
      </c>
      <c r="C6" s="28" t="s">
        <v>656</v>
      </c>
      <c r="D6" s="28" t="s">
        <v>657</v>
      </c>
      <c r="E6" s="28" t="s">
        <v>662</v>
      </c>
      <c r="F6" s="28"/>
      <c r="G6" s="29" t="s">
        <v>663</v>
      </c>
      <c r="H6" s="29">
        <v>66</v>
      </c>
      <c r="I6" s="28">
        <v>1</v>
      </c>
      <c r="J6" s="28">
        <v>1</v>
      </c>
      <c r="K6" s="28">
        <f>365/7*4</f>
        <v>208.57142857142858</v>
      </c>
      <c r="L6" s="29">
        <f t="shared" ref="L6:L15" si="0">H6*J6/K6</f>
        <v>0.31643835616438354</v>
      </c>
      <c r="M6" s="28" t="s">
        <v>664</v>
      </c>
      <c r="N6" s="34" t="s">
        <v>665</v>
      </c>
      <c r="O6" s="34" t="s">
        <v>666</v>
      </c>
    </row>
    <row r="7" spans="1:15" s="48" customFormat="1" ht="33.75">
      <c r="A7" s="28" t="s">
        <v>428</v>
      </c>
      <c r="B7" s="28">
        <v>3.2</v>
      </c>
      <c r="C7" s="28" t="s">
        <v>656</v>
      </c>
      <c r="D7" s="28" t="s">
        <v>657</v>
      </c>
      <c r="E7" s="28" t="s">
        <v>667</v>
      </c>
      <c r="F7" s="28"/>
      <c r="G7" s="29" t="s">
        <v>663</v>
      </c>
      <c r="H7" s="29">
        <v>56</v>
      </c>
      <c r="I7" s="28">
        <v>1</v>
      </c>
      <c r="J7" s="28">
        <v>1</v>
      </c>
      <c r="K7" s="28">
        <f>365/7*4</f>
        <v>208.57142857142858</v>
      </c>
      <c r="L7" s="29">
        <f t="shared" si="0"/>
        <v>0.26849315068493151</v>
      </c>
      <c r="M7" s="28" t="s">
        <v>668</v>
      </c>
      <c r="N7" s="34" t="s">
        <v>669</v>
      </c>
      <c r="O7" s="34" t="s">
        <v>670</v>
      </c>
    </row>
    <row r="8" spans="1:15" s="48" customFormat="1" ht="56.25">
      <c r="A8" s="28" t="s">
        <v>428</v>
      </c>
      <c r="B8" s="28">
        <v>3.2</v>
      </c>
      <c r="C8" s="28" t="s">
        <v>656</v>
      </c>
      <c r="D8" s="28" t="s">
        <v>657</v>
      </c>
      <c r="E8" s="28" t="s">
        <v>667</v>
      </c>
      <c r="F8" s="37"/>
      <c r="G8" s="29" t="s">
        <v>663</v>
      </c>
      <c r="H8" s="29">
        <v>45</v>
      </c>
      <c r="I8" s="28">
        <v>1</v>
      </c>
      <c r="J8" s="28">
        <v>1</v>
      </c>
      <c r="K8" s="28">
        <f>365/7*4</f>
        <v>208.57142857142858</v>
      </c>
      <c r="L8" s="29">
        <f t="shared" si="0"/>
        <v>0.21575342465753422</v>
      </c>
      <c r="M8" s="28" t="s">
        <v>671</v>
      </c>
      <c r="N8" s="34" t="s">
        <v>672</v>
      </c>
      <c r="O8" s="34" t="s">
        <v>673</v>
      </c>
    </row>
    <row r="9" spans="1:15" s="48" customFormat="1" ht="33.75">
      <c r="A9" s="28" t="s">
        <v>428</v>
      </c>
      <c r="B9" s="28">
        <v>3.2</v>
      </c>
      <c r="C9" s="28" t="s">
        <v>656</v>
      </c>
      <c r="D9" s="28" t="s">
        <v>657</v>
      </c>
      <c r="E9" s="28" t="s">
        <v>674</v>
      </c>
      <c r="F9" s="28"/>
      <c r="G9" s="29" t="s">
        <v>438</v>
      </c>
      <c r="H9" s="29">
        <v>14</v>
      </c>
      <c r="I9" s="28">
        <v>1</v>
      </c>
      <c r="J9" s="28">
        <v>1</v>
      </c>
      <c r="K9" s="29">
        <f>365/7*2</f>
        <v>104.28571428571429</v>
      </c>
      <c r="L9" s="29">
        <f t="shared" si="0"/>
        <v>0.13424657534246576</v>
      </c>
      <c r="M9" s="28" t="s">
        <v>675</v>
      </c>
      <c r="N9" s="46" t="s">
        <v>676</v>
      </c>
      <c r="O9" s="34" t="s">
        <v>677</v>
      </c>
    </row>
    <row r="10" spans="1:15" s="48" customFormat="1" ht="22.5">
      <c r="A10" s="28" t="s">
        <v>428</v>
      </c>
      <c r="B10" s="28">
        <v>3.2</v>
      </c>
      <c r="C10" s="28" t="s">
        <v>656</v>
      </c>
      <c r="D10" s="28" t="s">
        <v>657</v>
      </c>
      <c r="E10" s="28" t="s">
        <v>678</v>
      </c>
      <c r="F10" s="28"/>
      <c r="G10" s="29" t="s">
        <v>438</v>
      </c>
      <c r="H10" s="29">
        <v>8</v>
      </c>
      <c r="I10" s="28">
        <v>1</v>
      </c>
      <c r="J10" s="28">
        <v>1</v>
      </c>
      <c r="K10" s="29">
        <f>365/7</f>
        <v>52.142857142857146</v>
      </c>
      <c r="L10" s="29">
        <f t="shared" si="0"/>
        <v>0.15342465753424656</v>
      </c>
      <c r="M10" s="28" t="s">
        <v>679</v>
      </c>
      <c r="N10" s="34" t="s">
        <v>680</v>
      </c>
      <c r="O10" s="34" t="s">
        <v>681</v>
      </c>
    </row>
    <row r="11" spans="1:15" s="48" customFormat="1" ht="33.75">
      <c r="A11" s="28" t="s">
        <v>428</v>
      </c>
      <c r="B11" s="28">
        <v>3.2</v>
      </c>
      <c r="C11" s="28" t="s">
        <v>656</v>
      </c>
      <c r="D11" s="28" t="s">
        <v>657</v>
      </c>
      <c r="E11" s="28" t="s">
        <v>682</v>
      </c>
      <c r="F11" s="28"/>
      <c r="G11" s="29" t="s">
        <v>663</v>
      </c>
      <c r="H11" s="29">
        <v>56</v>
      </c>
      <c r="I11" s="28">
        <v>1</v>
      </c>
      <c r="J11" s="28">
        <v>1</v>
      </c>
      <c r="K11" s="29">
        <f>365/7*2</f>
        <v>104.28571428571429</v>
      </c>
      <c r="L11" s="29">
        <f t="shared" si="0"/>
        <v>0.53698630136986303</v>
      </c>
      <c r="M11" s="28" t="s">
        <v>683</v>
      </c>
      <c r="N11" s="28" t="s">
        <v>684</v>
      </c>
      <c r="O11" s="34" t="s">
        <v>685</v>
      </c>
    </row>
    <row r="12" spans="1:15" s="48" customFormat="1" ht="22.5">
      <c r="A12" s="28" t="s">
        <v>428</v>
      </c>
      <c r="B12" s="28">
        <v>3.2</v>
      </c>
      <c r="C12" s="28" t="s">
        <v>656</v>
      </c>
      <c r="D12" s="28" t="s">
        <v>657</v>
      </c>
      <c r="E12" s="28" t="s">
        <v>686</v>
      </c>
      <c r="F12" s="28"/>
      <c r="G12" s="29" t="s">
        <v>438</v>
      </c>
      <c r="H12" s="29">
        <v>16</v>
      </c>
      <c r="I12" s="28">
        <v>1</v>
      </c>
      <c r="J12" s="28">
        <v>1</v>
      </c>
      <c r="K12" s="29">
        <f>365/7*5</f>
        <v>260.71428571428572</v>
      </c>
      <c r="L12" s="29">
        <f t="shared" si="0"/>
        <v>6.1369863013698629E-2</v>
      </c>
      <c r="M12" s="28" t="s">
        <v>687</v>
      </c>
      <c r="N12" s="34" t="s">
        <v>688</v>
      </c>
      <c r="O12" s="34" t="s">
        <v>689</v>
      </c>
    </row>
    <row r="13" spans="1:15" s="48" customFormat="1" ht="33.75">
      <c r="A13" s="28" t="s">
        <v>428</v>
      </c>
      <c r="B13" s="28">
        <v>3.2</v>
      </c>
      <c r="C13" s="28" t="s">
        <v>656</v>
      </c>
      <c r="D13" s="28" t="s">
        <v>657</v>
      </c>
      <c r="E13" s="28" t="s">
        <v>690</v>
      </c>
      <c r="F13" s="28"/>
      <c r="G13" s="29" t="s">
        <v>663</v>
      </c>
      <c r="H13" s="29">
        <v>160</v>
      </c>
      <c r="I13" s="28">
        <v>1</v>
      </c>
      <c r="J13" s="28">
        <v>1</v>
      </c>
      <c r="K13" s="29">
        <f>365/7*4</f>
        <v>208.57142857142858</v>
      </c>
      <c r="L13" s="29">
        <f t="shared" si="0"/>
        <v>0.76712328767123283</v>
      </c>
      <c r="M13" s="28" t="s">
        <v>691</v>
      </c>
      <c r="N13" s="34" t="s">
        <v>692</v>
      </c>
      <c r="O13" s="34" t="s">
        <v>693</v>
      </c>
    </row>
    <row r="14" spans="1:15" s="48" customFormat="1" ht="45">
      <c r="A14" s="28" t="s">
        <v>428</v>
      </c>
      <c r="B14" s="28">
        <v>3.2</v>
      </c>
      <c r="C14" s="28" t="s">
        <v>656</v>
      </c>
      <c r="D14" s="28" t="s">
        <v>657</v>
      </c>
      <c r="E14" s="28" t="s">
        <v>694</v>
      </c>
      <c r="F14" s="28"/>
      <c r="G14" s="29" t="s">
        <v>663</v>
      </c>
      <c r="H14" s="29">
        <v>85</v>
      </c>
      <c r="I14" s="28">
        <v>1</v>
      </c>
      <c r="J14" s="28">
        <v>1</v>
      </c>
      <c r="K14" s="29">
        <f>365/7*4</f>
        <v>208.57142857142858</v>
      </c>
      <c r="L14" s="29">
        <f t="shared" si="0"/>
        <v>0.40753424657534243</v>
      </c>
      <c r="M14" s="28" t="s">
        <v>695</v>
      </c>
      <c r="N14" s="34" t="s">
        <v>696</v>
      </c>
      <c r="O14" s="34" t="s">
        <v>697</v>
      </c>
    </row>
    <row r="15" spans="1:15" s="45" customFormat="1" ht="90">
      <c r="A15" s="28" t="s">
        <v>428</v>
      </c>
      <c r="B15" s="28">
        <v>3.2</v>
      </c>
      <c r="C15" s="28" t="s">
        <v>656</v>
      </c>
      <c r="D15" s="28" t="s">
        <v>657</v>
      </c>
      <c r="E15" s="28" t="s">
        <v>698</v>
      </c>
      <c r="F15" s="28"/>
      <c r="G15" s="29" t="s">
        <v>699</v>
      </c>
      <c r="H15" s="29">
        <v>50</v>
      </c>
      <c r="I15" s="28">
        <v>1</v>
      </c>
      <c r="J15" s="28">
        <v>1</v>
      </c>
      <c r="K15" s="29">
        <f>365/7*10</f>
        <v>521.42857142857144</v>
      </c>
      <c r="L15" s="29">
        <f t="shared" si="0"/>
        <v>9.5890410958904104E-2</v>
      </c>
      <c r="M15" s="28" t="s">
        <v>700</v>
      </c>
      <c r="N15" s="34" t="s">
        <v>701</v>
      </c>
      <c r="O15" s="34" t="s">
        <v>702</v>
      </c>
    </row>
    <row r="16" spans="1:15" s="45" customFormat="1" ht="22.5">
      <c r="A16" s="28" t="s">
        <v>428</v>
      </c>
      <c r="B16" s="28">
        <v>3.2</v>
      </c>
      <c r="C16" s="28" t="s">
        <v>656</v>
      </c>
      <c r="D16" s="28" t="s">
        <v>703</v>
      </c>
      <c r="E16" s="28" t="s">
        <v>704</v>
      </c>
      <c r="F16" s="37"/>
      <c r="G16" s="29" t="s">
        <v>568</v>
      </c>
      <c r="H16" s="29">
        <v>8</v>
      </c>
      <c r="I16" s="28"/>
      <c r="J16" s="28">
        <v>1</v>
      </c>
      <c r="K16" s="29">
        <f>365/7</f>
        <v>52.142857142857146</v>
      </c>
      <c r="L16" s="29">
        <f>H16*J16/K16</f>
        <v>0.15342465753424656</v>
      </c>
      <c r="M16" s="28" t="s">
        <v>705</v>
      </c>
      <c r="N16" s="28" t="s">
        <v>706</v>
      </c>
      <c r="O16" s="34" t="s">
        <v>693</v>
      </c>
    </row>
    <row r="17" spans="1:15" s="45" customFormat="1" ht="56.25">
      <c r="A17" s="28" t="s">
        <v>428</v>
      </c>
      <c r="B17" s="28">
        <v>3.2</v>
      </c>
      <c r="C17" s="28" t="s">
        <v>656</v>
      </c>
      <c r="D17" s="28" t="s">
        <v>703</v>
      </c>
      <c r="E17" s="28" t="s">
        <v>662</v>
      </c>
      <c r="F17" s="37"/>
      <c r="G17" s="29" t="s">
        <v>663</v>
      </c>
      <c r="H17" s="29">
        <v>60</v>
      </c>
      <c r="I17" s="28"/>
      <c r="J17" s="28">
        <v>1</v>
      </c>
      <c r="K17" s="29">
        <f>365/7*2</f>
        <v>104.28571428571429</v>
      </c>
      <c r="L17" s="29">
        <f>H17*J17/K17</f>
        <v>0.57534246575342463</v>
      </c>
      <c r="M17" s="28" t="s">
        <v>707</v>
      </c>
      <c r="N17" s="34" t="s">
        <v>708</v>
      </c>
      <c r="O17" s="34" t="s">
        <v>709</v>
      </c>
    </row>
    <row r="18" spans="1:15" s="45" customFormat="1" ht="22.5">
      <c r="A18" s="28" t="s">
        <v>428</v>
      </c>
      <c r="B18" s="28">
        <v>3.2</v>
      </c>
      <c r="C18" s="28" t="s">
        <v>656</v>
      </c>
      <c r="D18" s="28" t="s">
        <v>703</v>
      </c>
      <c r="E18" s="28" t="s">
        <v>674</v>
      </c>
      <c r="F18" s="28"/>
      <c r="G18" s="29" t="s">
        <v>710</v>
      </c>
      <c r="H18" s="29">
        <v>27</v>
      </c>
      <c r="I18" s="28"/>
      <c r="J18" s="28">
        <v>1</v>
      </c>
      <c r="K18" s="29">
        <f>365/7</f>
        <v>52.142857142857146</v>
      </c>
      <c r="L18" s="29">
        <f>H18*J18/K18</f>
        <v>0.51780821917808217</v>
      </c>
      <c r="M18" s="28" t="s">
        <v>711</v>
      </c>
      <c r="N18" s="28" t="s">
        <v>712</v>
      </c>
      <c r="O18" s="34" t="s">
        <v>713</v>
      </c>
    </row>
    <row r="19" spans="1:15" s="45" customFormat="1" ht="45">
      <c r="A19" s="28" t="s">
        <v>428</v>
      </c>
      <c r="B19" s="28">
        <v>3.2</v>
      </c>
      <c r="C19" s="28" t="s">
        <v>656</v>
      </c>
      <c r="D19" s="28" t="s">
        <v>703</v>
      </c>
      <c r="E19" s="28" t="s">
        <v>714</v>
      </c>
      <c r="F19" s="28"/>
      <c r="G19" s="29" t="s">
        <v>663</v>
      </c>
      <c r="H19" s="29">
        <v>70</v>
      </c>
      <c r="I19" s="28"/>
      <c r="J19" s="28">
        <v>1</v>
      </c>
      <c r="K19" s="29">
        <f>365/7*5</f>
        <v>260.71428571428572</v>
      </c>
      <c r="L19" s="29">
        <f>H19*J19/K19</f>
        <v>0.26849315068493151</v>
      </c>
      <c r="M19" s="28" t="s">
        <v>715</v>
      </c>
      <c r="N19" s="34" t="s">
        <v>716</v>
      </c>
      <c r="O19" s="34" t="s">
        <v>717</v>
      </c>
    </row>
    <row r="20" spans="1:15" s="45" customFormat="1" ht="56.25">
      <c r="A20" s="28" t="s">
        <v>428</v>
      </c>
      <c r="B20" s="28">
        <v>3.2</v>
      </c>
      <c r="C20" s="28" t="s">
        <v>656</v>
      </c>
      <c r="D20" s="28" t="s">
        <v>703</v>
      </c>
      <c r="E20" s="28" t="s">
        <v>718</v>
      </c>
      <c r="F20" s="28"/>
      <c r="G20" s="29" t="s">
        <v>719</v>
      </c>
      <c r="H20" s="29">
        <v>60</v>
      </c>
      <c r="I20" s="28"/>
      <c r="J20" s="28">
        <v>1</v>
      </c>
      <c r="K20" s="29">
        <f>365/7*10</f>
        <v>521.42857142857144</v>
      </c>
      <c r="L20" s="29">
        <f>H20*J20/K20</f>
        <v>0.11506849315068493</v>
      </c>
      <c r="M20" s="28" t="s">
        <v>720</v>
      </c>
      <c r="N20" s="34" t="s">
        <v>721</v>
      </c>
      <c r="O20" s="34" t="s">
        <v>722</v>
      </c>
    </row>
    <row r="21" spans="1:15">
      <c r="L21" s="167">
        <f>SUM(L5:L20)</f>
        <v>4.7408219178082192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8DC7D-3825-41C3-B0F3-EC72FC7AE154}">
  <dimension ref="A1:N10"/>
  <sheetViews>
    <sheetView workbookViewId="0">
      <selection activeCell="J19" sqref="J19"/>
    </sheetView>
  </sheetViews>
  <sheetFormatPr defaultColWidth="8.7109375" defaultRowHeight="15"/>
  <cols>
    <col min="4" max="4" width="10.140625" customWidth="1"/>
    <col min="5" max="5" width="10.85546875" customWidth="1"/>
    <col min="7" max="7" width="10.7109375" customWidth="1"/>
    <col min="12" max="12" width="9.42578125" bestFit="1" customWidth="1"/>
    <col min="13" max="13" width="24.42578125" customWidth="1"/>
    <col min="14" max="14" width="19.85546875" customWidth="1"/>
  </cols>
  <sheetData>
    <row r="1" spans="1:14">
      <c r="A1" s="19" t="s">
        <v>0</v>
      </c>
    </row>
    <row r="2" spans="1:14">
      <c r="A2" s="21" t="s">
        <v>723</v>
      </c>
    </row>
    <row r="3" spans="1:14">
      <c r="A3" s="18" t="s">
        <v>1</v>
      </c>
    </row>
    <row r="4" spans="1:14" s="11" customFormat="1" ht="22.5">
      <c r="A4" s="49" t="s">
        <v>42</v>
      </c>
      <c r="B4" s="49" t="s">
        <v>43</v>
      </c>
      <c r="C4" s="49" t="s">
        <v>44</v>
      </c>
      <c r="D4" s="31" t="s">
        <v>45</v>
      </c>
      <c r="E4" s="31" t="s">
        <v>46</v>
      </c>
      <c r="F4" s="31" t="s">
        <v>47</v>
      </c>
      <c r="G4" s="31" t="s">
        <v>48</v>
      </c>
      <c r="H4" s="32" t="s">
        <v>49</v>
      </c>
      <c r="I4" s="32" t="s">
        <v>50</v>
      </c>
      <c r="J4" s="31" t="s">
        <v>51</v>
      </c>
      <c r="K4" s="31" t="s">
        <v>52</v>
      </c>
      <c r="L4" s="32" t="s">
        <v>414</v>
      </c>
      <c r="M4" s="32" t="s">
        <v>54</v>
      </c>
      <c r="N4" s="31" t="s">
        <v>55</v>
      </c>
    </row>
    <row r="5" spans="1:14" s="11" customFormat="1">
      <c r="A5" s="10"/>
      <c r="B5" s="50"/>
      <c r="C5" s="51"/>
      <c r="D5" s="52"/>
      <c r="E5" s="51"/>
      <c r="F5" s="53"/>
      <c r="G5" s="51"/>
      <c r="H5" s="54"/>
      <c r="I5" s="52"/>
      <c r="J5" s="55"/>
      <c r="K5" s="56"/>
      <c r="L5" s="57"/>
      <c r="M5" s="52"/>
      <c r="N5" s="51"/>
    </row>
    <row r="6" spans="1:14" s="65" customFormat="1" ht="126.75" customHeight="1">
      <c r="A6" s="58" t="s">
        <v>724</v>
      </c>
      <c r="B6" s="59">
        <v>4.3</v>
      </c>
      <c r="C6" s="51" t="s">
        <v>57</v>
      </c>
      <c r="D6" s="60" t="s">
        <v>12</v>
      </c>
      <c r="E6" s="61" t="s">
        <v>12</v>
      </c>
      <c r="F6" s="61"/>
      <c r="G6" s="61"/>
      <c r="H6" s="62">
        <f>K6*L6</f>
        <v>385.85714285714289</v>
      </c>
      <c r="I6" s="62"/>
      <c r="J6" s="63">
        <v>1</v>
      </c>
      <c r="K6" s="64">
        <f>365/7</f>
        <v>52.142857142857146</v>
      </c>
      <c r="L6" s="57">
        <v>7.4</v>
      </c>
      <c r="M6" s="60"/>
      <c r="N6" s="60"/>
    </row>
    <row r="7" spans="1:14" s="11" customFormat="1" ht="24.75" customHeight="1">
      <c r="A7" s="58" t="s">
        <v>725</v>
      </c>
      <c r="B7" s="59" t="s">
        <v>726</v>
      </c>
      <c r="C7" s="51" t="s">
        <v>57</v>
      </c>
      <c r="D7" s="60" t="s">
        <v>14</v>
      </c>
      <c r="E7" s="61" t="s">
        <v>14</v>
      </c>
      <c r="F7" s="52"/>
      <c r="G7" s="61"/>
      <c r="H7" s="62"/>
      <c r="I7" s="62"/>
      <c r="J7" s="63">
        <v>1</v>
      </c>
      <c r="K7" s="64">
        <v>1</v>
      </c>
      <c r="L7" s="57">
        <v>25.42</v>
      </c>
      <c r="M7" s="60"/>
      <c r="N7" s="52" t="s">
        <v>727</v>
      </c>
    </row>
    <row r="8" spans="1:14" s="11" customFormat="1" ht="22.5">
      <c r="A8" s="58" t="s">
        <v>728</v>
      </c>
      <c r="B8" s="59">
        <v>12.5</v>
      </c>
      <c r="C8" s="51" t="s">
        <v>57</v>
      </c>
      <c r="D8" s="60" t="s">
        <v>729</v>
      </c>
      <c r="E8" s="61" t="s">
        <v>730</v>
      </c>
      <c r="F8" s="53"/>
      <c r="G8" s="61"/>
      <c r="H8" s="66">
        <v>5.79</v>
      </c>
      <c r="I8" s="66"/>
      <c r="J8" s="61">
        <v>1</v>
      </c>
      <c r="K8" s="67">
        <f>365/84</f>
        <v>4.3452380952380949</v>
      </c>
      <c r="L8" s="68">
        <f t="shared" ref="L8:L9" si="0">J8*H8/K8</f>
        <v>1.3324931506849316</v>
      </c>
      <c r="M8" s="60" t="s">
        <v>731</v>
      </c>
      <c r="N8" s="60" t="s">
        <v>732</v>
      </c>
    </row>
    <row r="9" spans="1:14" s="11" customFormat="1">
      <c r="A9" s="58" t="s">
        <v>733</v>
      </c>
      <c r="B9" s="59">
        <v>4.5</v>
      </c>
      <c r="C9" s="51" t="s">
        <v>57</v>
      </c>
      <c r="D9" s="60" t="s">
        <v>18</v>
      </c>
      <c r="E9" s="61"/>
      <c r="F9" s="53"/>
      <c r="G9" s="61"/>
      <c r="H9" s="66">
        <v>2200.6232563210006</v>
      </c>
      <c r="I9" s="66"/>
      <c r="J9" s="61">
        <v>1</v>
      </c>
      <c r="K9" s="67">
        <f>365/7</f>
        <v>52.142857142857146</v>
      </c>
      <c r="L9" s="68">
        <f t="shared" si="0"/>
        <v>42.203733682868503</v>
      </c>
      <c r="M9" s="60"/>
      <c r="N9" s="60"/>
    </row>
    <row r="10" spans="1:14" s="11" customFormat="1" ht="67.5">
      <c r="A10" s="69" t="s">
        <v>734</v>
      </c>
      <c r="B10" s="70">
        <v>4.3</v>
      </c>
      <c r="C10" s="10" t="s">
        <v>57</v>
      </c>
      <c r="D10" s="69" t="s">
        <v>735</v>
      </c>
      <c r="E10" s="71" t="s">
        <v>736</v>
      </c>
      <c r="F10"/>
      <c r="G10" s="69"/>
      <c r="H10" s="72">
        <v>100</v>
      </c>
      <c r="I10" s="72"/>
      <c r="J10" s="69">
        <v>1</v>
      </c>
      <c r="K10" s="73">
        <f>365/7</f>
        <v>52.142857142857146</v>
      </c>
      <c r="L10" s="72">
        <f>J10*H10/K10</f>
        <v>1.9178082191780821</v>
      </c>
      <c r="M10" s="74" t="s">
        <v>737</v>
      </c>
      <c r="N10" s="6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EB3E4-2746-4E26-B3F8-0A17EC857544}">
  <dimension ref="A1:O185"/>
  <sheetViews>
    <sheetView topLeftCell="A182" workbookViewId="0">
      <selection activeCell="L186" sqref="L186"/>
    </sheetView>
  </sheetViews>
  <sheetFormatPr defaultRowHeight="15"/>
  <cols>
    <col min="8" max="8" width="10" bestFit="1" customWidth="1"/>
    <col min="11" max="11" width="10" bestFit="1" customWidth="1"/>
    <col min="13" max="13" width="23.5703125" customWidth="1"/>
    <col min="14" max="14" width="21.42578125" customWidth="1"/>
    <col min="15" max="15" width="19.42578125" customWidth="1"/>
  </cols>
  <sheetData>
    <row r="1" spans="1:15">
      <c r="A1" s="19" t="s">
        <v>0</v>
      </c>
    </row>
    <row r="2" spans="1:15">
      <c r="A2" s="22" t="s">
        <v>738</v>
      </c>
    </row>
    <row r="3" spans="1:15">
      <c r="A3" s="18" t="s">
        <v>1</v>
      </c>
    </row>
    <row r="4" spans="1:15" s="34" customFormat="1" ht="22.5">
      <c r="A4" s="1" t="s">
        <v>42</v>
      </c>
      <c r="B4" s="1" t="s">
        <v>43</v>
      </c>
      <c r="C4" s="1" t="s">
        <v>44</v>
      </c>
      <c r="D4" s="3" t="s">
        <v>45</v>
      </c>
      <c r="E4" s="3" t="s">
        <v>46</v>
      </c>
      <c r="F4" s="3" t="s">
        <v>47</v>
      </c>
      <c r="G4" s="3" t="s">
        <v>48</v>
      </c>
      <c r="H4" s="75" t="s">
        <v>49</v>
      </c>
      <c r="I4" s="75" t="s">
        <v>50</v>
      </c>
      <c r="J4" s="3" t="s">
        <v>51</v>
      </c>
      <c r="K4" s="3" t="s">
        <v>52</v>
      </c>
      <c r="L4" s="75" t="s">
        <v>53</v>
      </c>
      <c r="M4" s="75" t="s">
        <v>54</v>
      </c>
      <c r="N4" s="3" t="s">
        <v>55</v>
      </c>
      <c r="O4" s="76"/>
    </row>
    <row r="5" spans="1:15" ht="33.75">
      <c r="A5" s="7" t="s">
        <v>739</v>
      </c>
      <c r="B5" s="7">
        <v>4.3</v>
      </c>
      <c r="C5" s="7" t="s">
        <v>57</v>
      </c>
      <c r="D5" s="34" t="s">
        <v>740</v>
      </c>
      <c r="E5" s="28" t="s">
        <v>741</v>
      </c>
      <c r="F5" s="28"/>
      <c r="G5" s="28" t="s">
        <v>742</v>
      </c>
      <c r="H5" s="77">
        <v>5.12</v>
      </c>
      <c r="I5" s="29"/>
      <c r="J5" s="78">
        <v>1</v>
      </c>
      <c r="K5" s="77">
        <f>365/7*20</f>
        <v>1042.8571428571429</v>
      </c>
      <c r="L5" s="79">
        <f>H5*J5/K5</f>
        <v>4.9095890410958904E-3</v>
      </c>
      <c r="M5" s="29" t="s">
        <v>743</v>
      </c>
      <c r="N5" s="80" t="s">
        <v>744</v>
      </c>
      <c r="O5" s="45"/>
    </row>
    <row r="6" spans="1:15" ht="33.75">
      <c r="A6" s="7" t="s">
        <v>739</v>
      </c>
      <c r="B6" s="7">
        <v>4.3</v>
      </c>
      <c r="C6" s="7" t="s">
        <v>57</v>
      </c>
      <c r="D6" s="34" t="s">
        <v>740</v>
      </c>
      <c r="E6" s="28" t="s">
        <v>745</v>
      </c>
      <c r="F6" s="28"/>
      <c r="G6" s="28" t="s">
        <v>742</v>
      </c>
      <c r="H6" s="77">
        <v>5.98</v>
      </c>
      <c r="I6" s="77"/>
      <c r="J6" s="78">
        <v>1</v>
      </c>
      <c r="K6" s="77">
        <f>365/7*20</f>
        <v>1042.8571428571429</v>
      </c>
      <c r="L6" s="79">
        <f t="shared" ref="L6:L28" si="0">H6*J6/K6</f>
        <v>5.7342465753424656E-3</v>
      </c>
      <c r="M6" s="29" t="s">
        <v>746</v>
      </c>
      <c r="N6" s="28" t="s">
        <v>747</v>
      </c>
      <c r="O6" s="45"/>
    </row>
    <row r="7" spans="1:15" ht="45">
      <c r="A7" s="12" t="s">
        <v>739</v>
      </c>
      <c r="B7" s="12">
        <v>5.2</v>
      </c>
      <c r="C7" s="7" t="s">
        <v>57</v>
      </c>
      <c r="D7" s="7" t="s">
        <v>748</v>
      </c>
      <c r="E7" s="7" t="s">
        <v>749</v>
      </c>
      <c r="F7" s="7"/>
      <c r="G7" s="7" t="s">
        <v>750</v>
      </c>
      <c r="H7" s="79">
        <v>5.5</v>
      </c>
      <c r="I7" s="81"/>
      <c r="J7" s="82">
        <v>1</v>
      </c>
      <c r="K7" s="79">
        <f>365/7*5</f>
        <v>260.71428571428572</v>
      </c>
      <c r="L7" s="79">
        <f t="shared" si="0"/>
        <v>2.1095890410958905E-2</v>
      </c>
      <c r="M7" s="7" t="s">
        <v>751</v>
      </c>
      <c r="N7" s="83" t="s">
        <v>752</v>
      </c>
      <c r="O7" s="84"/>
    </row>
    <row r="8" spans="1:15" ht="45">
      <c r="A8" s="12" t="s">
        <v>739</v>
      </c>
      <c r="B8" s="12">
        <v>5.2</v>
      </c>
      <c r="C8" s="7" t="s">
        <v>57</v>
      </c>
      <c r="D8" s="7" t="s">
        <v>748</v>
      </c>
      <c r="E8" s="7" t="s">
        <v>749</v>
      </c>
      <c r="F8" s="7"/>
      <c r="G8" s="7" t="s">
        <v>750</v>
      </c>
      <c r="H8" s="79">
        <v>5.5</v>
      </c>
      <c r="I8" s="81"/>
      <c r="J8" s="82">
        <v>1</v>
      </c>
      <c r="K8" s="79">
        <f>365/7*5</f>
        <v>260.71428571428572</v>
      </c>
      <c r="L8" s="79">
        <f t="shared" si="0"/>
        <v>2.1095890410958905E-2</v>
      </c>
      <c r="M8" s="7" t="s">
        <v>753</v>
      </c>
      <c r="N8" s="83" t="s">
        <v>752</v>
      </c>
      <c r="O8" s="69"/>
    </row>
    <row r="9" spans="1:15" ht="78.75">
      <c r="A9" s="12" t="s">
        <v>739</v>
      </c>
      <c r="B9" s="12">
        <v>5.0999999999999996</v>
      </c>
      <c r="C9" s="7" t="s">
        <v>57</v>
      </c>
      <c r="D9" s="7" t="s">
        <v>748</v>
      </c>
      <c r="E9" s="7" t="s">
        <v>754</v>
      </c>
      <c r="F9" s="7"/>
      <c r="G9" s="7" t="s">
        <v>755</v>
      </c>
      <c r="H9" s="81">
        <v>25</v>
      </c>
      <c r="I9" s="81">
        <v>1</v>
      </c>
      <c r="J9" s="82">
        <v>1</v>
      </c>
      <c r="K9" s="79">
        <f>365/7*10</f>
        <v>521.42857142857144</v>
      </c>
      <c r="L9" s="79">
        <f>H9*J9/K9</f>
        <v>4.7945205479452052E-2</v>
      </c>
      <c r="M9" s="7" t="s">
        <v>756</v>
      </c>
      <c r="N9" s="69" t="s">
        <v>757</v>
      </c>
      <c r="O9" s="46"/>
    </row>
    <row r="10" spans="1:15" ht="45">
      <c r="A10" s="12" t="s">
        <v>739</v>
      </c>
      <c r="B10" s="12">
        <v>5.5</v>
      </c>
      <c r="C10" s="7" t="s">
        <v>57</v>
      </c>
      <c r="D10" s="7" t="s">
        <v>748</v>
      </c>
      <c r="E10" s="7" t="s">
        <v>758</v>
      </c>
      <c r="F10" s="7"/>
      <c r="G10" s="7" t="s">
        <v>759</v>
      </c>
      <c r="H10" s="79">
        <v>4.25</v>
      </c>
      <c r="I10" s="81">
        <v>1</v>
      </c>
      <c r="J10" s="82">
        <v>1</v>
      </c>
      <c r="K10" s="81">
        <f>365/7*2</f>
        <v>104.28571428571429</v>
      </c>
      <c r="L10" s="79">
        <f>H10*J10/K10</f>
        <v>4.0753424657534246E-2</v>
      </c>
      <c r="M10" s="7" t="s">
        <v>760</v>
      </c>
      <c r="N10" s="85" t="s">
        <v>761</v>
      </c>
      <c r="O10" s="7"/>
    </row>
    <row r="11" spans="1:15" ht="45">
      <c r="A11" s="12" t="s">
        <v>739</v>
      </c>
      <c r="B11" s="12">
        <v>5.0999999999999996</v>
      </c>
      <c r="C11" s="7" t="s">
        <v>57</v>
      </c>
      <c r="D11" s="7" t="s">
        <v>748</v>
      </c>
      <c r="E11" s="7" t="s">
        <v>762</v>
      </c>
      <c r="F11" s="7"/>
      <c r="G11" s="7" t="s">
        <v>750</v>
      </c>
      <c r="H11" s="79">
        <v>26</v>
      </c>
      <c r="I11" s="81">
        <v>1</v>
      </c>
      <c r="J11" s="82">
        <v>1</v>
      </c>
      <c r="K11" s="79">
        <f>365/7*20</f>
        <v>1042.8571428571429</v>
      </c>
      <c r="L11" s="79">
        <f>H11*J11/K11</f>
        <v>2.4931506849315069E-2</v>
      </c>
      <c r="M11" s="7" t="s">
        <v>763</v>
      </c>
      <c r="N11" s="80" t="s">
        <v>764</v>
      </c>
      <c r="O11" s="69"/>
    </row>
    <row r="12" spans="1:15" ht="56.25">
      <c r="A12" s="12" t="s">
        <v>739</v>
      </c>
      <c r="B12" s="12">
        <v>5.5</v>
      </c>
      <c r="C12" s="7" t="s">
        <v>57</v>
      </c>
      <c r="D12" s="7" t="s">
        <v>748</v>
      </c>
      <c r="E12" s="7" t="s">
        <v>765</v>
      </c>
      <c r="F12" s="7"/>
      <c r="G12" s="7" t="s">
        <v>766</v>
      </c>
      <c r="H12" s="79">
        <v>15</v>
      </c>
      <c r="I12" s="81">
        <v>6</v>
      </c>
      <c r="J12" s="82">
        <v>1</v>
      </c>
      <c r="K12" s="79">
        <f>365/7*20</f>
        <v>1042.8571428571429</v>
      </c>
      <c r="L12" s="79">
        <f t="shared" si="0"/>
        <v>1.4383561643835616E-2</v>
      </c>
      <c r="M12" s="7" t="s">
        <v>767</v>
      </c>
      <c r="N12" s="80" t="s">
        <v>768</v>
      </c>
      <c r="O12" s="69"/>
    </row>
    <row r="13" spans="1:15" ht="78.75">
      <c r="A13" s="12" t="s">
        <v>739</v>
      </c>
      <c r="B13" s="12">
        <v>5.0999999999999996</v>
      </c>
      <c r="C13" s="7" t="s">
        <v>57</v>
      </c>
      <c r="D13" s="7" t="s">
        <v>769</v>
      </c>
      <c r="E13" s="7" t="s">
        <v>754</v>
      </c>
      <c r="F13" s="86"/>
      <c r="G13" s="7" t="s">
        <v>755</v>
      </c>
      <c r="H13" s="81">
        <v>25</v>
      </c>
      <c r="I13" s="81">
        <v>1</v>
      </c>
      <c r="J13" s="82">
        <v>1</v>
      </c>
      <c r="K13" s="79">
        <f>365/7*10</f>
        <v>521.42857142857144</v>
      </c>
      <c r="L13" s="79">
        <f t="shared" si="0"/>
        <v>4.7945205479452052E-2</v>
      </c>
      <c r="M13" s="7" t="s">
        <v>756</v>
      </c>
      <c r="N13" s="69" t="s">
        <v>757</v>
      </c>
      <c r="O13" s="46"/>
    </row>
    <row r="14" spans="1:15" ht="45">
      <c r="A14" s="12" t="s">
        <v>739</v>
      </c>
      <c r="B14" s="12">
        <v>5.5</v>
      </c>
      <c r="C14" s="7" t="s">
        <v>57</v>
      </c>
      <c r="D14" s="7" t="s">
        <v>769</v>
      </c>
      <c r="E14" s="7" t="s">
        <v>758</v>
      </c>
      <c r="F14" s="7"/>
      <c r="G14" s="7" t="s">
        <v>759</v>
      </c>
      <c r="H14" s="79">
        <v>4.25</v>
      </c>
      <c r="I14" s="81">
        <v>1</v>
      </c>
      <c r="J14" s="82">
        <v>1</v>
      </c>
      <c r="K14" s="81">
        <f>365/7*2</f>
        <v>104.28571428571429</v>
      </c>
      <c r="L14" s="79">
        <f t="shared" si="0"/>
        <v>4.0753424657534246E-2</v>
      </c>
      <c r="M14" s="7" t="s">
        <v>760</v>
      </c>
      <c r="N14" s="80" t="s">
        <v>761</v>
      </c>
      <c r="O14" s="7"/>
    </row>
    <row r="15" spans="1:15" ht="105" customHeight="1">
      <c r="A15" s="12" t="s">
        <v>739</v>
      </c>
      <c r="B15" s="12">
        <v>5.2</v>
      </c>
      <c r="C15" s="7" t="s">
        <v>57</v>
      </c>
      <c r="D15" s="7" t="s">
        <v>769</v>
      </c>
      <c r="E15" s="7" t="s">
        <v>770</v>
      </c>
      <c r="F15" s="7"/>
      <c r="G15" s="12" t="s">
        <v>759</v>
      </c>
      <c r="H15" s="81">
        <v>65</v>
      </c>
      <c r="I15" s="81">
        <v>2</v>
      </c>
      <c r="J15" s="81">
        <v>1</v>
      </c>
      <c r="K15" s="79">
        <f>365/7*10</f>
        <v>521.42857142857144</v>
      </c>
      <c r="L15" s="79">
        <f t="shared" si="0"/>
        <v>0.12465753424657534</v>
      </c>
      <c r="M15" s="7" t="s">
        <v>771</v>
      </c>
      <c r="N15" s="7" t="s">
        <v>772</v>
      </c>
      <c r="O15" s="7"/>
    </row>
    <row r="16" spans="1:15" ht="45">
      <c r="A16" s="12" t="s">
        <v>739</v>
      </c>
      <c r="B16" s="12">
        <v>5.5</v>
      </c>
      <c r="C16" s="7" t="s">
        <v>57</v>
      </c>
      <c r="D16" s="7" t="s">
        <v>769</v>
      </c>
      <c r="E16" s="7" t="s">
        <v>773</v>
      </c>
      <c r="F16" s="7"/>
      <c r="G16" s="7" t="s">
        <v>759</v>
      </c>
      <c r="H16" s="79">
        <v>24</v>
      </c>
      <c r="I16" s="81">
        <v>1</v>
      </c>
      <c r="J16" s="81">
        <v>1</v>
      </c>
      <c r="K16" s="79">
        <f>365/7*20</f>
        <v>1042.8571428571429</v>
      </c>
      <c r="L16" s="79">
        <f t="shared" si="0"/>
        <v>2.3013698630136987E-2</v>
      </c>
      <c r="M16" s="7" t="s">
        <v>774</v>
      </c>
      <c r="N16" s="80" t="s">
        <v>775</v>
      </c>
      <c r="O16" s="12"/>
    </row>
    <row r="17" spans="1:15" ht="56.25">
      <c r="A17" s="69" t="s">
        <v>739</v>
      </c>
      <c r="B17" s="28">
        <v>5.2</v>
      </c>
      <c r="C17" s="7" t="s">
        <v>57</v>
      </c>
      <c r="D17" s="7" t="s">
        <v>769</v>
      </c>
      <c r="E17" s="7" t="s">
        <v>776</v>
      </c>
      <c r="F17" s="7"/>
      <c r="G17" s="7" t="s">
        <v>759</v>
      </c>
      <c r="H17" s="79">
        <v>7</v>
      </c>
      <c r="I17" s="81">
        <v>1</v>
      </c>
      <c r="J17" s="82">
        <v>2</v>
      </c>
      <c r="K17" s="79">
        <f>365/7*7</f>
        <v>365</v>
      </c>
      <c r="L17" s="79">
        <f t="shared" si="0"/>
        <v>3.8356164383561646E-2</v>
      </c>
      <c r="M17" s="7" t="s">
        <v>777</v>
      </c>
      <c r="N17" s="80" t="s">
        <v>778</v>
      </c>
      <c r="O17" s="87"/>
    </row>
    <row r="18" spans="1:15" ht="33.75">
      <c r="A18" s="12" t="s">
        <v>739</v>
      </c>
      <c r="B18" s="12">
        <v>5.5</v>
      </c>
      <c r="C18" s="7" t="s">
        <v>57</v>
      </c>
      <c r="D18" s="7" t="s">
        <v>769</v>
      </c>
      <c r="E18" s="7" t="s">
        <v>779</v>
      </c>
      <c r="F18" s="7"/>
      <c r="G18" s="7" t="s">
        <v>759</v>
      </c>
      <c r="H18" s="79">
        <v>1.5</v>
      </c>
      <c r="I18" s="81">
        <v>1</v>
      </c>
      <c r="J18" s="81">
        <v>1</v>
      </c>
      <c r="K18" s="79">
        <f>365/7*7</f>
        <v>365</v>
      </c>
      <c r="L18" s="79">
        <f t="shared" si="0"/>
        <v>4.10958904109589E-3</v>
      </c>
      <c r="M18" s="7" t="s">
        <v>780</v>
      </c>
      <c r="N18" s="7" t="s">
        <v>781</v>
      </c>
      <c r="O18" s="12"/>
    </row>
    <row r="19" spans="1:15" ht="45">
      <c r="A19" s="12" t="s">
        <v>739</v>
      </c>
      <c r="B19" s="12">
        <v>5.0999999999999996</v>
      </c>
      <c r="C19" s="7" t="s">
        <v>57</v>
      </c>
      <c r="D19" s="7" t="s">
        <v>769</v>
      </c>
      <c r="E19" s="69" t="s">
        <v>782</v>
      </c>
      <c r="F19" s="69"/>
      <c r="G19" s="72" t="s">
        <v>783</v>
      </c>
      <c r="H19" s="77">
        <v>649</v>
      </c>
      <c r="I19" s="69">
        <v>1</v>
      </c>
      <c r="J19" s="88">
        <v>1</v>
      </c>
      <c r="K19" s="79">
        <f>365/7*10</f>
        <v>521.42857142857144</v>
      </c>
      <c r="L19" s="79">
        <f t="shared" si="0"/>
        <v>1.2446575342465753</v>
      </c>
      <c r="M19" s="46" t="s">
        <v>784</v>
      </c>
      <c r="N19" s="7" t="s">
        <v>785</v>
      </c>
      <c r="O19" s="89"/>
    </row>
    <row r="20" spans="1:15" ht="45">
      <c r="A20" s="12" t="s">
        <v>739</v>
      </c>
      <c r="B20" s="12">
        <v>5.0999999999999996</v>
      </c>
      <c r="C20" s="7" t="s">
        <v>57</v>
      </c>
      <c r="D20" s="7" t="s">
        <v>786</v>
      </c>
      <c r="E20" s="46" t="s">
        <v>787</v>
      </c>
      <c r="F20" s="46"/>
      <c r="G20" s="90" t="s">
        <v>783</v>
      </c>
      <c r="H20" s="91">
        <v>449</v>
      </c>
      <c r="I20" s="46">
        <v>1</v>
      </c>
      <c r="J20" s="92">
        <v>1</v>
      </c>
      <c r="K20" s="90">
        <f>365/7*10</f>
        <v>521.42857142857144</v>
      </c>
      <c r="L20" s="79">
        <f t="shared" si="0"/>
        <v>0.86109589041095891</v>
      </c>
      <c r="M20" s="46" t="s">
        <v>788</v>
      </c>
      <c r="N20" s="69" t="s">
        <v>789</v>
      </c>
      <c r="O20" s="46"/>
    </row>
    <row r="21" spans="1:15" ht="45">
      <c r="A21" s="12" t="s">
        <v>739</v>
      </c>
      <c r="B21" s="12">
        <v>5.0999999999999996</v>
      </c>
      <c r="C21" s="7" t="s">
        <v>57</v>
      </c>
      <c r="D21" s="7" t="s">
        <v>786</v>
      </c>
      <c r="E21" s="69" t="s">
        <v>790</v>
      </c>
      <c r="F21" s="69"/>
      <c r="G21" s="72" t="s">
        <v>783</v>
      </c>
      <c r="H21" s="77">
        <v>199</v>
      </c>
      <c r="I21" s="69">
        <v>1</v>
      </c>
      <c r="J21" s="88">
        <v>1</v>
      </c>
      <c r="K21" s="79">
        <f>365/7*15</f>
        <v>782.14285714285722</v>
      </c>
      <c r="L21" s="79">
        <f t="shared" si="0"/>
        <v>0.25442922374429222</v>
      </c>
      <c r="M21" s="69" t="s">
        <v>791</v>
      </c>
      <c r="N21" s="1" t="s">
        <v>792</v>
      </c>
      <c r="O21" s="46"/>
    </row>
    <row r="22" spans="1:15" ht="78.75">
      <c r="A22" s="12" t="s">
        <v>739</v>
      </c>
      <c r="B22" s="12">
        <v>5.2</v>
      </c>
      <c r="C22" s="7" t="s">
        <v>57</v>
      </c>
      <c r="D22" s="7" t="s">
        <v>769</v>
      </c>
      <c r="E22" s="46" t="s">
        <v>793</v>
      </c>
      <c r="F22" s="46"/>
      <c r="G22" s="90" t="s">
        <v>755</v>
      </c>
      <c r="H22" s="91">
        <v>10</v>
      </c>
      <c r="I22" s="46">
        <v>1</v>
      </c>
      <c r="J22" s="92">
        <v>5</v>
      </c>
      <c r="K22" s="91">
        <f>365/7*2</f>
        <v>104.28571428571429</v>
      </c>
      <c r="L22" s="79">
        <f t="shared" si="0"/>
        <v>0.47945205479452052</v>
      </c>
      <c r="M22" s="69" t="s">
        <v>794</v>
      </c>
      <c r="N22" s="7" t="s">
        <v>795</v>
      </c>
      <c r="O22" s="93"/>
    </row>
    <row r="23" spans="1:15" ht="67.5">
      <c r="A23" s="12" t="s">
        <v>739</v>
      </c>
      <c r="B23" s="12">
        <v>5.0999999999999996</v>
      </c>
      <c r="C23" s="7" t="s">
        <v>57</v>
      </c>
      <c r="D23" s="7" t="s">
        <v>769</v>
      </c>
      <c r="E23" s="46" t="s">
        <v>796</v>
      </c>
      <c r="F23" s="46"/>
      <c r="G23" s="90" t="s">
        <v>750</v>
      </c>
      <c r="H23" s="91">
        <v>90</v>
      </c>
      <c r="I23" s="46">
        <v>3</v>
      </c>
      <c r="J23" s="92">
        <v>1</v>
      </c>
      <c r="K23" s="91">
        <f>365/7*20</f>
        <v>1042.8571428571429</v>
      </c>
      <c r="L23" s="79">
        <f t="shared" si="0"/>
        <v>8.6301369863013691E-2</v>
      </c>
      <c r="M23" s="46" t="s">
        <v>797</v>
      </c>
      <c r="N23" s="7" t="s">
        <v>798</v>
      </c>
      <c r="O23" s="46"/>
    </row>
    <row r="24" spans="1:15" ht="56.25">
      <c r="A24" s="12" t="s">
        <v>739</v>
      </c>
      <c r="B24" s="12">
        <v>5.5</v>
      </c>
      <c r="C24" s="7" t="s">
        <v>57</v>
      </c>
      <c r="D24" s="7" t="s">
        <v>769</v>
      </c>
      <c r="E24" s="69" t="s">
        <v>799</v>
      </c>
      <c r="F24" s="69"/>
      <c r="G24" s="90" t="s">
        <v>800</v>
      </c>
      <c r="H24" s="91">
        <v>39.99</v>
      </c>
      <c r="I24" s="46">
        <v>1</v>
      </c>
      <c r="J24" s="92">
        <v>1</v>
      </c>
      <c r="K24" s="91">
        <f>365/7*10</f>
        <v>521.42857142857144</v>
      </c>
      <c r="L24" s="79">
        <f t="shared" si="0"/>
        <v>7.6693150684931502E-2</v>
      </c>
      <c r="M24" s="46" t="s">
        <v>801</v>
      </c>
      <c r="N24" s="7" t="s">
        <v>802</v>
      </c>
      <c r="O24" s="46"/>
    </row>
    <row r="25" spans="1:15" ht="45">
      <c r="A25" s="12" t="s">
        <v>739</v>
      </c>
      <c r="B25" s="12">
        <v>5.0999999999999996</v>
      </c>
      <c r="C25" s="7" t="s">
        <v>57</v>
      </c>
      <c r="D25" s="7" t="s">
        <v>769</v>
      </c>
      <c r="E25" s="46" t="s">
        <v>803</v>
      </c>
      <c r="F25" s="46"/>
      <c r="G25" s="90" t="s">
        <v>750</v>
      </c>
      <c r="H25" s="91">
        <v>65</v>
      </c>
      <c r="I25" s="46">
        <v>1</v>
      </c>
      <c r="J25" s="92">
        <v>1</v>
      </c>
      <c r="K25" s="91">
        <f>365/7*20</f>
        <v>1042.8571428571429</v>
      </c>
      <c r="L25" s="79">
        <f t="shared" si="0"/>
        <v>6.2328767123287672E-2</v>
      </c>
      <c r="M25" s="69" t="s">
        <v>804</v>
      </c>
      <c r="N25" s="83" t="s">
        <v>805</v>
      </c>
      <c r="O25" s="46"/>
    </row>
    <row r="26" spans="1:15" ht="45">
      <c r="A26" s="12" t="s">
        <v>739</v>
      </c>
      <c r="B26" s="12">
        <v>5.0999999999999996</v>
      </c>
      <c r="C26" s="7" t="s">
        <v>57</v>
      </c>
      <c r="D26" s="7" t="s">
        <v>769</v>
      </c>
      <c r="E26" s="46" t="s">
        <v>806</v>
      </c>
      <c r="F26" s="46"/>
      <c r="G26" s="90" t="s">
        <v>755</v>
      </c>
      <c r="H26" s="90">
        <v>169</v>
      </c>
      <c r="I26" s="46">
        <v>1</v>
      </c>
      <c r="J26" s="94">
        <v>1</v>
      </c>
      <c r="K26" s="91">
        <f>365/7*20</f>
        <v>1042.8571428571429</v>
      </c>
      <c r="L26" s="79">
        <f t="shared" si="0"/>
        <v>0.16205479452054794</v>
      </c>
      <c r="M26" s="46" t="s">
        <v>807</v>
      </c>
      <c r="N26" s="80" t="s">
        <v>808</v>
      </c>
      <c r="O26" s="89"/>
    </row>
    <row r="27" spans="1:15" ht="56.25">
      <c r="A27" s="12" t="s">
        <v>739</v>
      </c>
      <c r="B27" s="12">
        <v>5.0999999999999996</v>
      </c>
      <c r="C27" s="7" t="s">
        <v>57</v>
      </c>
      <c r="D27" s="7" t="s">
        <v>769</v>
      </c>
      <c r="E27" s="46" t="s">
        <v>809</v>
      </c>
      <c r="F27" s="46"/>
      <c r="G27" s="90"/>
      <c r="H27" s="91">
        <v>50</v>
      </c>
      <c r="I27" s="46"/>
      <c r="J27" s="92">
        <v>1</v>
      </c>
      <c r="K27" s="90">
        <f>365/7</f>
        <v>52.142857142857146</v>
      </c>
      <c r="L27" s="79">
        <f t="shared" si="0"/>
        <v>0.95890410958904104</v>
      </c>
      <c r="M27" s="46" t="s">
        <v>810</v>
      </c>
      <c r="N27" s="46"/>
      <c r="O27" s="46"/>
    </row>
    <row r="28" spans="1:15" ht="56.25">
      <c r="A28" s="12" t="s">
        <v>739</v>
      </c>
      <c r="B28" s="12">
        <v>5.0999999999999996</v>
      </c>
      <c r="C28" s="7" t="s">
        <v>57</v>
      </c>
      <c r="D28" s="7" t="s">
        <v>769</v>
      </c>
      <c r="E28" s="46" t="s">
        <v>811</v>
      </c>
      <c r="F28" s="46"/>
      <c r="G28" s="72" t="s">
        <v>755</v>
      </c>
      <c r="H28" s="77">
        <v>10</v>
      </c>
      <c r="I28" s="69">
        <v>1</v>
      </c>
      <c r="J28" s="88">
        <v>1</v>
      </c>
      <c r="K28" s="77">
        <f>365/7*15</f>
        <v>782.14285714285722</v>
      </c>
      <c r="L28" s="79">
        <f t="shared" si="0"/>
        <v>1.278538812785388E-2</v>
      </c>
      <c r="M28" s="46" t="s">
        <v>812</v>
      </c>
      <c r="N28" s="7" t="s">
        <v>813</v>
      </c>
      <c r="O28" s="69"/>
    </row>
    <row r="29" spans="1:15" ht="57" customHeight="1">
      <c r="A29" s="12" t="s">
        <v>739</v>
      </c>
      <c r="B29" s="12">
        <v>5.0999999999999996</v>
      </c>
      <c r="C29" s="7" t="s">
        <v>57</v>
      </c>
      <c r="D29" s="7" t="s">
        <v>769</v>
      </c>
      <c r="E29" s="46" t="s">
        <v>814</v>
      </c>
      <c r="F29" s="46"/>
      <c r="G29" s="90" t="s">
        <v>742</v>
      </c>
      <c r="H29" s="91">
        <v>20</v>
      </c>
      <c r="I29" s="46">
        <v>1</v>
      </c>
      <c r="J29" s="92">
        <v>1</v>
      </c>
      <c r="K29" s="91">
        <f>365/7*15</f>
        <v>782.14285714285722</v>
      </c>
      <c r="L29" s="79">
        <f>H29*J29/K29</f>
        <v>2.557077625570776E-2</v>
      </c>
      <c r="M29" s="46" t="s">
        <v>815</v>
      </c>
      <c r="N29" s="80" t="s">
        <v>816</v>
      </c>
      <c r="O29" s="46"/>
    </row>
    <row r="30" spans="1:15" ht="78.75">
      <c r="A30" s="46" t="s">
        <v>739</v>
      </c>
      <c r="B30" s="34">
        <v>5.0999999999999996</v>
      </c>
      <c r="C30" s="7" t="s">
        <v>57</v>
      </c>
      <c r="D30" s="95" t="s">
        <v>817</v>
      </c>
      <c r="E30" s="7" t="s">
        <v>754</v>
      </c>
      <c r="F30" s="7"/>
      <c r="G30" s="7" t="s">
        <v>755</v>
      </c>
      <c r="H30" s="81">
        <v>25</v>
      </c>
      <c r="I30" s="81">
        <v>1</v>
      </c>
      <c r="J30" s="82">
        <v>1</v>
      </c>
      <c r="K30" s="79">
        <f>365/7*10</f>
        <v>521.42857142857144</v>
      </c>
      <c r="L30" s="79">
        <f>H30*J30/K30</f>
        <v>4.7945205479452052E-2</v>
      </c>
      <c r="M30" s="7" t="s">
        <v>818</v>
      </c>
      <c r="N30" s="69" t="s">
        <v>757</v>
      </c>
      <c r="O30" s="46"/>
    </row>
    <row r="31" spans="1:15" ht="65.25" customHeight="1">
      <c r="A31" s="12" t="s">
        <v>739</v>
      </c>
      <c r="B31" s="12">
        <v>5.5</v>
      </c>
      <c r="C31" s="7" t="s">
        <v>57</v>
      </c>
      <c r="D31" s="95" t="s">
        <v>817</v>
      </c>
      <c r="E31" s="7" t="s">
        <v>758</v>
      </c>
      <c r="F31" s="7"/>
      <c r="G31" s="7" t="s">
        <v>759</v>
      </c>
      <c r="H31" s="79">
        <v>4.25</v>
      </c>
      <c r="I31" s="81">
        <v>1</v>
      </c>
      <c r="J31" s="82">
        <v>1</v>
      </c>
      <c r="K31" s="81">
        <f>365/7*2</f>
        <v>104.28571428571429</v>
      </c>
      <c r="L31" s="79">
        <f t="shared" ref="L31:L80" si="1">H31*J31/K31</f>
        <v>4.0753424657534246E-2</v>
      </c>
      <c r="M31" s="7" t="s">
        <v>760</v>
      </c>
      <c r="N31" s="85" t="s">
        <v>761</v>
      </c>
      <c r="O31" s="7"/>
    </row>
    <row r="32" spans="1:15" ht="101.25">
      <c r="A32" s="46" t="s">
        <v>739</v>
      </c>
      <c r="B32" s="34">
        <v>5.2</v>
      </c>
      <c r="C32" s="7" t="s">
        <v>57</v>
      </c>
      <c r="D32" s="95" t="s">
        <v>817</v>
      </c>
      <c r="E32" s="7" t="s">
        <v>770</v>
      </c>
      <c r="F32" s="7"/>
      <c r="G32" s="12" t="s">
        <v>759</v>
      </c>
      <c r="H32" s="81">
        <v>65</v>
      </c>
      <c r="I32" s="81">
        <v>2</v>
      </c>
      <c r="J32" s="81">
        <v>1</v>
      </c>
      <c r="K32" s="79">
        <f>365/7*10</f>
        <v>521.42857142857144</v>
      </c>
      <c r="L32" s="79">
        <f t="shared" si="1"/>
        <v>0.12465753424657534</v>
      </c>
      <c r="M32" s="7" t="s">
        <v>771</v>
      </c>
      <c r="N32" s="7" t="s">
        <v>772</v>
      </c>
      <c r="O32" s="7"/>
    </row>
    <row r="33" spans="1:15" ht="45">
      <c r="A33" s="12" t="s">
        <v>739</v>
      </c>
      <c r="B33" s="12">
        <v>5.5</v>
      </c>
      <c r="C33" s="7" t="s">
        <v>57</v>
      </c>
      <c r="D33" s="95" t="s">
        <v>817</v>
      </c>
      <c r="E33" s="7" t="s">
        <v>773</v>
      </c>
      <c r="F33" s="7"/>
      <c r="G33" s="7" t="s">
        <v>759</v>
      </c>
      <c r="H33" s="79">
        <v>24</v>
      </c>
      <c r="I33" s="81">
        <v>1</v>
      </c>
      <c r="J33" s="81">
        <v>1</v>
      </c>
      <c r="K33" s="79">
        <f>365/7*20</f>
        <v>1042.8571428571429</v>
      </c>
      <c r="L33" s="79">
        <f t="shared" si="1"/>
        <v>2.3013698630136987E-2</v>
      </c>
      <c r="M33" s="7" t="s">
        <v>774</v>
      </c>
      <c r="N33" s="85" t="s">
        <v>775</v>
      </c>
      <c r="O33" s="12"/>
    </row>
    <row r="34" spans="1:15" ht="56.25">
      <c r="A34" s="69" t="s">
        <v>739</v>
      </c>
      <c r="B34" s="28">
        <v>5.2</v>
      </c>
      <c r="C34" s="7" t="s">
        <v>57</v>
      </c>
      <c r="D34" s="7" t="s">
        <v>817</v>
      </c>
      <c r="E34" s="7" t="s">
        <v>776</v>
      </c>
      <c r="F34" s="7"/>
      <c r="G34" s="7" t="s">
        <v>759</v>
      </c>
      <c r="H34" s="79">
        <v>7</v>
      </c>
      <c r="I34" s="81">
        <v>1</v>
      </c>
      <c r="J34" s="82">
        <v>2</v>
      </c>
      <c r="K34" s="79">
        <f>365/7*7</f>
        <v>365</v>
      </c>
      <c r="L34" s="79">
        <f t="shared" si="1"/>
        <v>3.8356164383561646E-2</v>
      </c>
      <c r="M34" s="7" t="s">
        <v>777</v>
      </c>
      <c r="N34" s="80" t="s">
        <v>778</v>
      </c>
      <c r="O34" s="87"/>
    </row>
    <row r="35" spans="1:15" ht="33.75">
      <c r="A35" s="12" t="s">
        <v>739</v>
      </c>
      <c r="B35" s="12">
        <v>5.5</v>
      </c>
      <c r="C35" s="7" t="s">
        <v>57</v>
      </c>
      <c r="D35" s="7" t="s">
        <v>817</v>
      </c>
      <c r="E35" s="7" t="s">
        <v>779</v>
      </c>
      <c r="F35" s="7"/>
      <c r="G35" s="7" t="s">
        <v>759</v>
      </c>
      <c r="H35" s="79">
        <v>1.5</v>
      </c>
      <c r="I35" s="81">
        <v>1</v>
      </c>
      <c r="J35" s="81">
        <v>1</v>
      </c>
      <c r="K35" s="79">
        <f>365/7*7</f>
        <v>365</v>
      </c>
      <c r="L35" s="79">
        <f t="shared" si="1"/>
        <v>4.10958904109589E-3</v>
      </c>
      <c r="M35" s="7" t="s">
        <v>780</v>
      </c>
      <c r="N35" s="7" t="s">
        <v>781</v>
      </c>
      <c r="O35" s="12"/>
    </row>
    <row r="36" spans="1:15" ht="33.75">
      <c r="A36" s="46" t="s">
        <v>739</v>
      </c>
      <c r="B36" s="34">
        <v>5.0999999999999996</v>
      </c>
      <c r="C36" s="7" t="s">
        <v>57</v>
      </c>
      <c r="D36" s="46" t="s">
        <v>817</v>
      </c>
      <c r="E36" s="69" t="s">
        <v>819</v>
      </c>
      <c r="F36" s="69"/>
      <c r="G36" s="69" t="s">
        <v>750</v>
      </c>
      <c r="H36" s="69">
        <v>120</v>
      </c>
      <c r="I36" s="69">
        <v>1</v>
      </c>
      <c r="J36" s="69">
        <v>1</v>
      </c>
      <c r="K36" s="77">
        <f>365/7*20</f>
        <v>1042.8571428571429</v>
      </c>
      <c r="L36" s="79">
        <f t="shared" si="1"/>
        <v>0.11506849315068493</v>
      </c>
      <c r="M36" s="46" t="s">
        <v>820</v>
      </c>
      <c r="N36" s="69" t="s">
        <v>821</v>
      </c>
      <c r="O36" s="46"/>
    </row>
    <row r="37" spans="1:15" ht="33.75">
      <c r="A37" s="46" t="s">
        <v>739</v>
      </c>
      <c r="B37" s="34">
        <v>5.0999999999999996</v>
      </c>
      <c r="C37" s="7" t="s">
        <v>57</v>
      </c>
      <c r="D37" s="46" t="s">
        <v>817</v>
      </c>
      <c r="E37" s="69" t="s">
        <v>822</v>
      </c>
      <c r="F37" s="46"/>
      <c r="G37" s="69" t="s">
        <v>750</v>
      </c>
      <c r="H37" s="69">
        <v>80</v>
      </c>
      <c r="I37" s="69">
        <v>2</v>
      </c>
      <c r="J37" s="69">
        <v>2</v>
      </c>
      <c r="K37" s="77">
        <f>365/7*20</f>
        <v>1042.8571428571429</v>
      </c>
      <c r="L37" s="79">
        <f t="shared" si="1"/>
        <v>0.15342465753424658</v>
      </c>
      <c r="M37" s="46" t="s">
        <v>820</v>
      </c>
      <c r="N37" s="69" t="s">
        <v>823</v>
      </c>
      <c r="O37" s="89"/>
    </row>
    <row r="38" spans="1:15" ht="56.25">
      <c r="A38" s="12" t="s">
        <v>739</v>
      </c>
      <c r="B38" s="12">
        <v>5.0999999999999996</v>
      </c>
      <c r="C38" s="7" t="s">
        <v>57</v>
      </c>
      <c r="D38" s="46" t="s">
        <v>817</v>
      </c>
      <c r="E38" s="46" t="s">
        <v>824</v>
      </c>
      <c r="F38" s="46"/>
      <c r="G38" s="46" t="s">
        <v>800</v>
      </c>
      <c r="H38" s="90">
        <v>4.99</v>
      </c>
      <c r="I38" s="46">
        <v>4</v>
      </c>
      <c r="J38" s="94">
        <v>2</v>
      </c>
      <c r="K38" s="96">
        <f>365/7*5</f>
        <v>260.71428571428572</v>
      </c>
      <c r="L38" s="79">
        <f t="shared" si="1"/>
        <v>3.8279452054794522E-2</v>
      </c>
      <c r="M38" s="46" t="s">
        <v>825</v>
      </c>
      <c r="N38" s="69" t="s">
        <v>826</v>
      </c>
      <c r="O38" s="89"/>
    </row>
    <row r="39" spans="1:15" ht="56.25">
      <c r="A39" s="46" t="s">
        <v>739</v>
      </c>
      <c r="B39" s="34">
        <v>5.0999999999999996</v>
      </c>
      <c r="C39" s="7" t="s">
        <v>57</v>
      </c>
      <c r="D39" s="46" t="s">
        <v>817</v>
      </c>
      <c r="E39" s="46" t="s">
        <v>827</v>
      </c>
      <c r="F39" s="46"/>
      <c r="G39" s="46" t="s">
        <v>800</v>
      </c>
      <c r="H39" s="90">
        <v>1.99</v>
      </c>
      <c r="I39" s="46">
        <v>4</v>
      </c>
      <c r="J39" s="94">
        <v>2</v>
      </c>
      <c r="K39" s="96">
        <f>365/7*5</f>
        <v>260.71428571428572</v>
      </c>
      <c r="L39" s="79">
        <f t="shared" si="1"/>
        <v>1.5265753424657533E-2</v>
      </c>
      <c r="M39" s="46" t="s">
        <v>828</v>
      </c>
      <c r="N39" s="80" t="s">
        <v>829</v>
      </c>
      <c r="O39" s="46"/>
    </row>
    <row r="40" spans="1:15" ht="45">
      <c r="A40" s="12" t="s">
        <v>739</v>
      </c>
      <c r="B40" s="12">
        <v>5.5</v>
      </c>
      <c r="C40" s="7" t="s">
        <v>57</v>
      </c>
      <c r="D40" s="95" t="s">
        <v>830</v>
      </c>
      <c r="E40" s="7" t="s">
        <v>758</v>
      </c>
      <c r="F40" s="7"/>
      <c r="G40" s="7" t="s">
        <v>759</v>
      </c>
      <c r="H40" s="79">
        <v>4.25</v>
      </c>
      <c r="I40" s="81">
        <v>1</v>
      </c>
      <c r="J40" s="82">
        <v>1</v>
      </c>
      <c r="K40" s="81">
        <f>365/7*2</f>
        <v>104.28571428571429</v>
      </c>
      <c r="L40" s="79">
        <f t="shared" si="1"/>
        <v>4.0753424657534246E-2</v>
      </c>
      <c r="M40" s="7" t="s">
        <v>831</v>
      </c>
      <c r="N40" s="85" t="s">
        <v>761</v>
      </c>
      <c r="O40" s="46"/>
    </row>
    <row r="41" spans="1:15" ht="45">
      <c r="A41" s="46" t="s">
        <v>739</v>
      </c>
      <c r="B41" s="34">
        <v>5.0999999999999996</v>
      </c>
      <c r="C41" s="7" t="s">
        <v>57</v>
      </c>
      <c r="D41" s="95" t="s">
        <v>830</v>
      </c>
      <c r="E41" s="7" t="s">
        <v>832</v>
      </c>
      <c r="F41" s="7"/>
      <c r="G41" s="7" t="s">
        <v>750</v>
      </c>
      <c r="H41" s="79">
        <v>14</v>
      </c>
      <c r="I41" s="81">
        <v>1</v>
      </c>
      <c r="J41" s="81">
        <v>1</v>
      </c>
      <c r="K41" s="97">
        <f>365/7*5</f>
        <v>260.71428571428572</v>
      </c>
      <c r="L41" s="79">
        <f t="shared" si="1"/>
        <v>5.3698630136986301E-2</v>
      </c>
      <c r="M41" s="7" t="s">
        <v>833</v>
      </c>
      <c r="N41" s="7" t="s">
        <v>834</v>
      </c>
      <c r="O41" s="46"/>
    </row>
    <row r="42" spans="1:15" ht="67.5">
      <c r="A42" s="12" t="s">
        <v>739</v>
      </c>
      <c r="B42" s="12">
        <v>5.4</v>
      </c>
      <c r="C42" s="7" t="s">
        <v>57</v>
      </c>
      <c r="D42" s="46" t="s">
        <v>835</v>
      </c>
      <c r="E42" s="46" t="s">
        <v>836</v>
      </c>
      <c r="F42" s="46"/>
      <c r="G42" s="72" t="s">
        <v>438</v>
      </c>
      <c r="H42" s="72">
        <v>10</v>
      </c>
      <c r="I42" s="69">
        <v>12</v>
      </c>
      <c r="J42" s="98">
        <v>2</v>
      </c>
      <c r="K42" s="72">
        <f>365/7*5</f>
        <v>260.71428571428572</v>
      </c>
      <c r="L42" s="79">
        <f t="shared" si="1"/>
        <v>7.6712328767123292E-2</v>
      </c>
      <c r="M42" s="46" t="s">
        <v>837</v>
      </c>
      <c r="N42" s="7" t="s">
        <v>838</v>
      </c>
      <c r="O42" s="46"/>
    </row>
    <row r="43" spans="1:15" ht="33.75">
      <c r="A43" s="12" t="s">
        <v>739</v>
      </c>
      <c r="B43" s="12">
        <v>5.4</v>
      </c>
      <c r="C43" s="7" t="s">
        <v>57</v>
      </c>
      <c r="D43" s="46" t="s">
        <v>835</v>
      </c>
      <c r="E43" s="46" t="s">
        <v>839</v>
      </c>
      <c r="F43" s="46"/>
      <c r="G43" s="72" t="s">
        <v>438</v>
      </c>
      <c r="H43" s="72">
        <v>5</v>
      </c>
      <c r="I43" s="69">
        <v>4</v>
      </c>
      <c r="J43" s="98">
        <v>2</v>
      </c>
      <c r="K43" s="72">
        <f>365/7*5</f>
        <v>260.71428571428572</v>
      </c>
      <c r="L43" s="79">
        <f t="shared" si="1"/>
        <v>3.8356164383561646E-2</v>
      </c>
      <c r="M43" s="46" t="s">
        <v>840</v>
      </c>
      <c r="N43" s="69" t="s">
        <v>841</v>
      </c>
      <c r="O43" s="46"/>
    </row>
    <row r="44" spans="1:15" ht="56.25">
      <c r="A44" s="12" t="s">
        <v>739</v>
      </c>
      <c r="B44" s="12">
        <v>5.4</v>
      </c>
      <c r="C44" s="7" t="s">
        <v>57</v>
      </c>
      <c r="D44" s="46" t="s">
        <v>835</v>
      </c>
      <c r="E44" s="46" t="s">
        <v>842</v>
      </c>
      <c r="F44" s="46"/>
      <c r="G44" s="72" t="s">
        <v>438</v>
      </c>
      <c r="H44" s="72">
        <v>15</v>
      </c>
      <c r="I44" s="69">
        <v>32</v>
      </c>
      <c r="J44" s="98">
        <v>1</v>
      </c>
      <c r="K44" s="72">
        <f>20*(365/7)</f>
        <v>1042.8571428571429</v>
      </c>
      <c r="L44" s="79">
        <f t="shared" si="1"/>
        <v>1.4383561643835616E-2</v>
      </c>
      <c r="M44" s="46" t="s">
        <v>843</v>
      </c>
      <c r="N44" s="80" t="s">
        <v>844</v>
      </c>
      <c r="O44" s="46"/>
    </row>
    <row r="45" spans="1:15" ht="80.25" customHeight="1">
      <c r="A45" s="12" t="s">
        <v>739</v>
      </c>
      <c r="B45" s="12">
        <v>5.4</v>
      </c>
      <c r="C45" s="7" t="s">
        <v>57</v>
      </c>
      <c r="D45" s="69" t="s">
        <v>835</v>
      </c>
      <c r="E45" s="69" t="s">
        <v>845</v>
      </c>
      <c r="F45" s="69"/>
      <c r="G45" s="72" t="s">
        <v>568</v>
      </c>
      <c r="H45" s="72">
        <v>2.5</v>
      </c>
      <c r="I45" s="69">
        <v>2</v>
      </c>
      <c r="J45" s="98">
        <v>1</v>
      </c>
      <c r="K45" s="77">
        <f>365/7*20</f>
        <v>1042.8571428571429</v>
      </c>
      <c r="L45" s="79">
        <f t="shared" si="1"/>
        <v>2.3972602739726029E-3</v>
      </c>
      <c r="M45" s="69" t="s">
        <v>846</v>
      </c>
      <c r="N45" s="69" t="s">
        <v>847</v>
      </c>
      <c r="O45" s="46"/>
    </row>
    <row r="46" spans="1:15" ht="67.5">
      <c r="A46" s="12" t="s">
        <v>739</v>
      </c>
      <c r="B46" s="12">
        <v>5.4</v>
      </c>
      <c r="C46" s="7" t="s">
        <v>57</v>
      </c>
      <c r="D46" s="46" t="s">
        <v>835</v>
      </c>
      <c r="E46" s="69" t="s">
        <v>848</v>
      </c>
      <c r="F46" s="69"/>
      <c r="G46" s="72" t="s">
        <v>438</v>
      </c>
      <c r="H46" s="77">
        <v>0.5</v>
      </c>
      <c r="I46" s="69">
        <v>1</v>
      </c>
      <c r="J46" s="88">
        <v>8</v>
      </c>
      <c r="K46" s="72">
        <f>365/7*2</f>
        <v>104.28571428571429</v>
      </c>
      <c r="L46" s="79">
        <f t="shared" si="1"/>
        <v>3.8356164383561639E-2</v>
      </c>
      <c r="M46" s="46" t="s">
        <v>849</v>
      </c>
      <c r="N46" s="7" t="s">
        <v>850</v>
      </c>
      <c r="O46" s="46"/>
    </row>
    <row r="47" spans="1:15" ht="67.5">
      <c r="A47" s="12" t="s">
        <v>739</v>
      </c>
      <c r="B47" s="12">
        <v>5.4</v>
      </c>
      <c r="C47" s="7" t="s">
        <v>57</v>
      </c>
      <c r="D47" s="46" t="s">
        <v>835</v>
      </c>
      <c r="E47" s="69" t="s">
        <v>851</v>
      </c>
      <c r="F47" s="69"/>
      <c r="G47" s="72" t="s">
        <v>438</v>
      </c>
      <c r="H47" s="77">
        <v>6</v>
      </c>
      <c r="I47" s="69">
        <v>4</v>
      </c>
      <c r="J47" s="88">
        <v>2</v>
      </c>
      <c r="K47" s="72">
        <f>365/7*2</f>
        <v>104.28571428571429</v>
      </c>
      <c r="L47" s="79">
        <f t="shared" si="1"/>
        <v>0.11506849315068493</v>
      </c>
      <c r="M47" s="46" t="s">
        <v>852</v>
      </c>
      <c r="N47" s="7" t="s">
        <v>853</v>
      </c>
      <c r="O47" s="46"/>
    </row>
    <row r="48" spans="1:15" ht="45">
      <c r="A48" s="12" t="s">
        <v>739</v>
      </c>
      <c r="B48" s="12">
        <v>5.4</v>
      </c>
      <c r="C48" s="7" t="s">
        <v>57</v>
      </c>
      <c r="D48" s="46" t="s">
        <v>835</v>
      </c>
      <c r="E48" s="69" t="s">
        <v>854</v>
      </c>
      <c r="F48" s="69"/>
      <c r="G48" s="69" t="s">
        <v>759</v>
      </c>
      <c r="H48" s="72">
        <v>4.5</v>
      </c>
      <c r="I48" s="69">
        <v>2</v>
      </c>
      <c r="J48" s="98">
        <v>1</v>
      </c>
      <c r="K48" s="81">
        <f>365/7*20</f>
        <v>1042.8571428571429</v>
      </c>
      <c r="L48" s="79">
        <f t="shared" si="1"/>
        <v>4.3150684931506844E-3</v>
      </c>
      <c r="M48" s="46" t="s">
        <v>855</v>
      </c>
      <c r="N48" s="12" t="s">
        <v>856</v>
      </c>
      <c r="O48" s="46"/>
    </row>
    <row r="49" spans="1:15" ht="33.75">
      <c r="A49" s="46" t="s">
        <v>739</v>
      </c>
      <c r="B49" s="34">
        <v>5.4</v>
      </c>
      <c r="C49" s="7" t="s">
        <v>57</v>
      </c>
      <c r="D49" s="46" t="s">
        <v>817</v>
      </c>
      <c r="E49" s="69" t="s">
        <v>857</v>
      </c>
      <c r="F49" s="69"/>
      <c r="G49" s="72" t="s">
        <v>568</v>
      </c>
      <c r="H49" s="72">
        <v>3.5</v>
      </c>
      <c r="I49" s="69">
        <v>1</v>
      </c>
      <c r="J49" s="98">
        <v>1</v>
      </c>
      <c r="K49" s="77">
        <f>365/7*20</f>
        <v>1042.8571428571429</v>
      </c>
      <c r="L49" s="79">
        <f t="shared" si="1"/>
        <v>3.3561643835616438E-3</v>
      </c>
      <c r="M49" s="69" t="s">
        <v>858</v>
      </c>
      <c r="N49" s="69" t="s">
        <v>859</v>
      </c>
      <c r="O49" s="46"/>
    </row>
    <row r="50" spans="1:15" ht="22.5">
      <c r="A50" s="46" t="s">
        <v>739</v>
      </c>
      <c r="B50" s="34">
        <v>5.6</v>
      </c>
      <c r="C50" s="7" t="s">
        <v>57</v>
      </c>
      <c r="D50" s="46" t="s">
        <v>817</v>
      </c>
      <c r="E50" s="69" t="s">
        <v>860</v>
      </c>
      <c r="F50" s="99"/>
      <c r="G50" s="72" t="s">
        <v>60</v>
      </c>
      <c r="H50" s="72">
        <v>1</v>
      </c>
      <c r="I50" s="69">
        <v>50</v>
      </c>
      <c r="J50" s="98">
        <v>2</v>
      </c>
      <c r="K50" s="77">
        <f>365/7</f>
        <v>52.142857142857146</v>
      </c>
      <c r="L50" s="79">
        <f t="shared" si="1"/>
        <v>3.8356164383561639E-2</v>
      </c>
      <c r="M50" s="46" t="s">
        <v>861</v>
      </c>
      <c r="N50" s="100" t="s">
        <v>862</v>
      </c>
      <c r="O50" s="101"/>
    </row>
    <row r="51" spans="1:15" ht="22.5">
      <c r="A51" s="12" t="s">
        <v>739</v>
      </c>
      <c r="B51" s="12">
        <v>5.3</v>
      </c>
      <c r="C51" s="7" t="s">
        <v>57</v>
      </c>
      <c r="D51" s="46" t="s">
        <v>863</v>
      </c>
      <c r="E51" s="69" t="s">
        <v>864</v>
      </c>
      <c r="F51" s="84"/>
      <c r="G51" s="72" t="s">
        <v>438</v>
      </c>
      <c r="H51" s="77">
        <v>49</v>
      </c>
      <c r="I51" s="88">
        <v>1</v>
      </c>
      <c r="J51" s="81">
        <v>1</v>
      </c>
      <c r="K51" s="77">
        <f>365/7*8</f>
        <v>417.14285714285717</v>
      </c>
      <c r="L51" s="79">
        <f t="shared" si="1"/>
        <v>0.11746575342465752</v>
      </c>
      <c r="M51" s="46" t="s">
        <v>865</v>
      </c>
      <c r="N51" s="7" t="s">
        <v>866</v>
      </c>
      <c r="O51" s="84"/>
    </row>
    <row r="52" spans="1:15" ht="33.75">
      <c r="A52" s="12" t="s">
        <v>739</v>
      </c>
      <c r="B52" s="12">
        <v>5.3</v>
      </c>
      <c r="C52" s="7" t="s">
        <v>57</v>
      </c>
      <c r="D52" s="46" t="s">
        <v>863</v>
      </c>
      <c r="E52" s="46" t="s">
        <v>867</v>
      </c>
      <c r="F52" s="46"/>
      <c r="G52" s="90" t="s">
        <v>868</v>
      </c>
      <c r="H52" s="77">
        <v>359</v>
      </c>
      <c r="I52" s="46">
        <v>1</v>
      </c>
      <c r="J52" s="102">
        <v>1</v>
      </c>
      <c r="K52" s="91">
        <f>365/7*10</f>
        <v>521.42857142857144</v>
      </c>
      <c r="L52" s="79">
        <f t="shared" si="1"/>
        <v>0.68849315068493144</v>
      </c>
      <c r="M52" s="46" t="s">
        <v>869</v>
      </c>
      <c r="N52" s="7" t="s">
        <v>870</v>
      </c>
      <c r="O52" s="7"/>
    </row>
    <row r="53" spans="1:15" ht="123.75">
      <c r="A53" s="103" t="s">
        <v>739</v>
      </c>
      <c r="B53" s="103">
        <v>5.3</v>
      </c>
      <c r="C53" s="7" t="s">
        <v>57</v>
      </c>
      <c r="D53" s="34" t="s">
        <v>863</v>
      </c>
      <c r="E53" s="34" t="s">
        <v>871</v>
      </c>
      <c r="F53" s="46"/>
      <c r="G53" s="90" t="s">
        <v>868</v>
      </c>
      <c r="H53" s="77">
        <v>199</v>
      </c>
      <c r="I53" s="46">
        <v>1</v>
      </c>
      <c r="J53" s="102">
        <v>1</v>
      </c>
      <c r="K53" s="91">
        <f>365/7*10</f>
        <v>521.42857142857144</v>
      </c>
      <c r="L53" s="79">
        <f t="shared" si="1"/>
        <v>0.38164383561643833</v>
      </c>
      <c r="M53" s="28" t="s">
        <v>872</v>
      </c>
      <c r="N53" s="7" t="s">
        <v>873</v>
      </c>
      <c r="O53" s="12"/>
    </row>
    <row r="54" spans="1:15" ht="45">
      <c r="A54" s="12" t="s">
        <v>739</v>
      </c>
      <c r="B54" s="12">
        <v>5.3</v>
      </c>
      <c r="C54" s="7" t="s">
        <v>57</v>
      </c>
      <c r="D54" s="46" t="s">
        <v>863</v>
      </c>
      <c r="E54" s="46" t="s">
        <v>874</v>
      </c>
      <c r="F54" s="46"/>
      <c r="G54" s="90" t="s">
        <v>875</v>
      </c>
      <c r="H54" s="77">
        <v>229</v>
      </c>
      <c r="I54" s="46">
        <v>1</v>
      </c>
      <c r="J54" s="102">
        <v>1</v>
      </c>
      <c r="K54" s="91">
        <f>365/7*8</f>
        <v>417.14285714285717</v>
      </c>
      <c r="L54" s="79">
        <f t="shared" si="1"/>
        <v>0.54897260273972603</v>
      </c>
      <c r="M54" s="46" t="s">
        <v>876</v>
      </c>
      <c r="N54" s="7" t="s">
        <v>877</v>
      </c>
      <c r="O54" s="46"/>
    </row>
    <row r="55" spans="1:15" ht="22.5">
      <c r="A55" s="12" t="s">
        <v>739</v>
      </c>
      <c r="B55" s="12">
        <v>5.3</v>
      </c>
      <c r="C55" s="7" t="s">
        <v>57</v>
      </c>
      <c r="D55" s="46" t="s">
        <v>863</v>
      </c>
      <c r="E55" s="46" t="s">
        <v>878</v>
      </c>
      <c r="F55" s="46"/>
      <c r="G55" s="90" t="s">
        <v>438</v>
      </c>
      <c r="H55" s="91">
        <v>19</v>
      </c>
      <c r="I55" s="46">
        <v>1</v>
      </c>
      <c r="J55" s="102">
        <v>1</v>
      </c>
      <c r="K55" s="91">
        <f>365/7*6</f>
        <v>312.85714285714289</v>
      </c>
      <c r="L55" s="79">
        <f t="shared" si="1"/>
        <v>6.0730593607305927E-2</v>
      </c>
      <c r="M55" s="46" t="s">
        <v>879</v>
      </c>
      <c r="N55" s="80" t="s">
        <v>880</v>
      </c>
      <c r="O55" s="46"/>
    </row>
    <row r="56" spans="1:15" ht="22.5">
      <c r="A56" s="12" t="s">
        <v>739</v>
      </c>
      <c r="B56" s="12">
        <v>5.3</v>
      </c>
      <c r="C56" s="7" t="s">
        <v>57</v>
      </c>
      <c r="D56" s="46" t="s">
        <v>863</v>
      </c>
      <c r="E56" s="46" t="s">
        <v>881</v>
      </c>
      <c r="F56" s="46"/>
      <c r="G56" s="90" t="s">
        <v>438</v>
      </c>
      <c r="H56" s="91">
        <v>19</v>
      </c>
      <c r="I56" s="46">
        <v>1</v>
      </c>
      <c r="J56" s="102">
        <v>1</v>
      </c>
      <c r="K56" s="91">
        <f>365/7*6</f>
        <v>312.85714285714289</v>
      </c>
      <c r="L56" s="79">
        <f t="shared" si="1"/>
        <v>6.0730593607305927E-2</v>
      </c>
      <c r="M56" s="46" t="s">
        <v>879</v>
      </c>
      <c r="N56" s="80" t="s">
        <v>882</v>
      </c>
      <c r="O56" s="46"/>
    </row>
    <row r="57" spans="1:15" ht="22.5">
      <c r="A57" s="12" t="s">
        <v>739</v>
      </c>
      <c r="B57" s="12">
        <v>5.3</v>
      </c>
      <c r="C57" s="7" t="s">
        <v>57</v>
      </c>
      <c r="D57" s="69" t="s">
        <v>863</v>
      </c>
      <c r="E57" s="69" t="s">
        <v>883</v>
      </c>
      <c r="F57" s="69"/>
      <c r="G57" s="72" t="s">
        <v>438</v>
      </c>
      <c r="H57" s="77">
        <v>13</v>
      </c>
      <c r="I57" s="69">
        <v>1</v>
      </c>
      <c r="J57" s="88">
        <v>1</v>
      </c>
      <c r="K57" s="77">
        <f>365/7*15</f>
        <v>782.14285714285722</v>
      </c>
      <c r="L57" s="79">
        <f t="shared" si="1"/>
        <v>1.6621004566210042E-2</v>
      </c>
      <c r="M57" s="69" t="s">
        <v>884</v>
      </c>
      <c r="N57" s="7" t="s">
        <v>885</v>
      </c>
      <c r="O57" s="69"/>
    </row>
    <row r="58" spans="1:15" ht="56.25">
      <c r="A58" s="13" t="s">
        <v>739</v>
      </c>
      <c r="B58" s="13">
        <v>5.3</v>
      </c>
      <c r="C58" s="7" t="s">
        <v>57</v>
      </c>
      <c r="D58" s="46" t="s">
        <v>886</v>
      </c>
      <c r="E58" s="46" t="s">
        <v>887</v>
      </c>
      <c r="F58" s="46"/>
      <c r="G58" s="90" t="s">
        <v>888</v>
      </c>
      <c r="H58" s="90">
        <v>25</v>
      </c>
      <c r="I58" s="46">
        <v>1</v>
      </c>
      <c r="J58" s="104">
        <v>1</v>
      </c>
      <c r="K58" s="96">
        <f>365/7*10</f>
        <v>521.42857142857144</v>
      </c>
      <c r="L58" s="79">
        <f t="shared" si="1"/>
        <v>4.7945205479452052E-2</v>
      </c>
      <c r="M58" s="46" t="s">
        <v>889</v>
      </c>
      <c r="N58" s="46" t="s">
        <v>890</v>
      </c>
      <c r="O58" s="46"/>
    </row>
    <row r="59" spans="1:15" ht="56.25">
      <c r="A59" s="12" t="s">
        <v>739</v>
      </c>
      <c r="B59" s="12">
        <v>5.4</v>
      </c>
      <c r="C59" s="7" t="s">
        <v>57</v>
      </c>
      <c r="D59" s="7" t="s">
        <v>891</v>
      </c>
      <c r="E59" s="7" t="s">
        <v>892</v>
      </c>
      <c r="F59" s="46"/>
      <c r="G59" s="72" t="s">
        <v>438</v>
      </c>
      <c r="H59" s="77">
        <v>60</v>
      </c>
      <c r="I59" s="46">
        <v>5</v>
      </c>
      <c r="J59" s="102">
        <v>1</v>
      </c>
      <c r="K59" s="91">
        <f>365/7*8</f>
        <v>417.14285714285717</v>
      </c>
      <c r="L59" s="79">
        <f t="shared" si="1"/>
        <v>0.14383561643835616</v>
      </c>
      <c r="M59" s="46" t="s">
        <v>893</v>
      </c>
      <c r="N59" s="69" t="s">
        <v>894</v>
      </c>
      <c r="O59" s="46"/>
    </row>
    <row r="60" spans="1:15" ht="33.75">
      <c r="A60" s="12" t="s">
        <v>739</v>
      </c>
      <c r="B60" s="12">
        <v>5.4</v>
      </c>
      <c r="C60" s="7" t="s">
        <v>57</v>
      </c>
      <c r="D60" s="7" t="s">
        <v>891</v>
      </c>
      <c r="E60" s="7" t="s">
        <v>895</v>
      </c>
      <c r="F60" s="46"/>
      <c r="G60" s="46" t="s">
        <v>438</v>
      </c>
      <c r="H60" s="91">
        <v>0</v>
      </c>
      <c r="I60" s="46">
        <v>2</v>
      </c>
      <c r="J60" s="92">
        <v>1</v>
      </c>
      <c r="K60" s="91">
        <f>365/7*8</f>
        <v>417.14285714285717</v>
      </c>
      <c r="L60" s="79">
        <f t="shared" si="1"/>
        <v>0</v>
      </c>
      <c r="M60" s="46" t="s">
        <v>896</v>
      </c>
      <c r="N60" s="46" t="s">
        <v>897</v>
      </c>
      <c r="O60" s="101"/>
    </row>
    <row r="61" spans="1:15" ht="45">
      <c r="A61" s="13" t="s">
        <v>739</v>
      </c>
      <c r="B61" s="13">
        <v>5.4</v>
      </c>
      <c r="C61" s="7" t="s">
        <v>57</v>
      </c>
      <c r="D61" s="46" t="s">
        <v>891</v>
      </c>
      <c r="E61" s="46" t="s">
        <v>898</v>
      </c>
      <c r="F61" s="46"/>
      <c r="G61" s="90" t="s">
        <v>750</v>
      </c>
      <c r="H61" s="105">
        <v>45</v>
      </c>
      <c r="I61" s="46">
        <v>5</v>
      </c>
      <c r="J61" s="105">
        <v>1</v>
      </c>
      <c r="K61" s="91">
        <f>365/7*15</f>
        <v>782.14285714285722</v>
      </c>
      <c r="L61" s="79">
        <f t="shared" si="1"/>
        <v>5.7534246575342458E-2</v>
      </c>
      <c r="M61" s="46" t="s">
        <v>899</v>
      </c>
      <c r="N61" s="7" t="s">
        <v>900</v>
      </c>
      <c r="O61" s="46"/>
    </row>
    <row r="62" spans="1:15" ht="22.5">
      <c r="A62" s="13" t="s">
        <v>739</v>
      </c>
      <c r="B62" s="13">
        <v>5.4</v>
      </c>
      <c r="C62" s="7" t="s">
        <v>57</v>
      </c>
      <c r="D62" s="46" t="s">
        <v>891</v>
      </c>
      <c r="E62" s="69" t="s">
        <v>901</v>
      </c>
      <c r="F62" s="69"/>
      <c r="G62" s="72" t="s">
        <v>759</v>
      </c>
      <c r="H62" s="77">
        <v>6</v>
      </c>
      <c r="I62" s="69">
        <v>1</v>
      </c>
      <c r="J62" s="78">
        <v>1</v>
      </c>
      <c r="K62" s="72">
        <f>365/7*15</f>
        <v>782.14285714285722</v>
      </c>
      <c r="L62" s="79">
        <f t="shared" si="1"/>
        <v>7.6712328767123278E-3</v>
      </c>
      <c r="M62" s="69" t="s">
        <v>902</v>
      </c>
      <c r="N62" s="106" t="s">
        <v>903</v>
      </c>
      <c r="O62" s="101"/>
    </row>
    <row r="63" spans="1:15" ht="33.75">
      <c r="A63" s="46" t="s">
        <v>739</v>
      </c>
      <c r="B63" s="12">
        <v>5.4</v>
      </c>
      <c r="C63" s="7" t="s">
        <v>57</v>
      </c>
      <c r="D63" s="46" t="s">
        <v>891</v>
      </c>
      <c r="E63" s="69" t="s">
        <v>904</v>
      </c>
      <c r="F63" s="69"/>
      <c r="G63" s="72" t="s">
        <v>438</v>
      </c>
      <c r="H63" s="78">
        <v>1.5</v>
      </c>
      <c r="I63" s="69">
        <v>1</v>
      </c>
      <c r="J63" s="78">
        <v>2</v>
      </c>
      <c r="K63" s="72">
        <f>365/7*5</f>
        <v>260.71428571428572</v>
      </c>
      <c r="L63" s="79">
        <f t="shared" si="1"/>
        <v>1.1506849315068493E-2</v>
      </c>
      <c r="M63" s="46" t="s">
        <v>905</v>
      </c>
      <c r="N63" s="7" t="s">
        <v>906</v>
      </c>
      <c r="O63" s="46"/>
    </row>
    <row r="64" spans="1:15" ht="33.75">
      <c r="A64" s="69" t="s">
        <v>739</v>
      </c>
      <c r="B64" s="12">
        <v>5.4</v>
      </c>
      <c r="C64" s="7" t="s">
        <v>57</v>
      </c>
      <c r="D64" s="69" t="s">
        <v>891</v>
      </c>
      <c r="E64" s="69" t="s">
        <v>907</v>
      </c>
      <c r="F64" s="69"/>
      <c r="G64" s="72" t="s">
        <v>438</v>
      </c>
      <c r="H64" s="77">
        <v>1.5</v>
      </c>
      <c r="I64" s="69">
        <v>1</v>
      </c>
      <c r="J64" s="78">
        <v>1</v>
      </c>
      <c r="K64" s="72">
        <f>365/7*5</f>
        <v>260.71428571428572</v>
      </c>
      <c r="L64" s="79">
        <f t="shared" si="1"/>
        <v>5.7534246575342467E-3</v>
      </c>
      <c r="M64" s="46" t="s">
        <v>908</v>
      </c>
      <c r="N64" s="7" t="s">
        <v>909</v>
      </c>
      <c r="O64" s="69"/>
    </row>
    <row r="65" spans="1:15" ht="33.75">
      <c r="A65" s="69" t="s">
        <v>739</v>
      </c>
      <c r="B65" s="12">
        <v>5.4</v>
      </c>
      <c r="C65" s="7" t="s">
        <v>57</v>
      </c>
      <c r="D65" s="69" t="s">
        <v>891</v>
      </c>
      <c r="E65" s="69" t="s">
        <v>910</v>
      </c>
      <c r="F65" s="69"/>
      <c r="G65" s="72" t="s">
        <v>438</v>
      </c>
      <c r="H65" s="77">
        <v>2</v>
      </c>
      <c r="I65" s="69">
        <v>1</v>
      </c>
      <c r="J65" s="78">
        <v>1</v>
      </c>
      <c r="K65" s="72">
        <f>365/7*5</f>
        <v>260.71428571428572</v>
      </c>
      <c r="L65" s="79">
        <f t="shared" si="1"/>
        <v>7.6712328767123287E-3</v>
      </c>
      <c r="M65" s="46" t="s">
        <v>908</v>
      </c>
      <c r="N65" s="7" t="s">
        <v>911</v>
      </c>
      <c r="O65" s="69"/>
    </row>
    <row r="66" spans="1:15" ht="45">
      <c r="A66" s="46" t="s">
        <v>739</v>
      </c>
      <c r="B66" s="12">
        <v>5.4</v>
      </c>
      <c r="C66" s="7" t="s">
        <v>57</v>
      </c>
      <c r="D66" s="46" t="s">
        <v>891</v>
      </c>
      <c r="E66" s="46" t="s">
        <v>912</v>
      </c>
      <c r="F66" s="46"/>
      <c r="G66" s="90" t="s">
        <v>438</v>
      </c>
      <c r="H66" s="105">
        <v>1.75</v>
      </c>
      <c r="I66" s="46">
        <v>1</v>
      </c>
      <c r="J66" s="105">
        <v>2</v>
      </c>
      <c r="K66" s="91">
        <f>365/7*5</f>
        <v>260.71428571428572</v>
      </c>
      <c r="L66" s="79">
        <f t="shared" si="1"/>
        <v>1.3424657534246575E-2</v>
      </c>
      <c r="M66" s="46" t="s">
        <v>913</v>
      </c>
      <c r="N66" s="7" t="s">
        <v>914</v>
      </c>
      <c r="O66" s="46"/>
    </row>
    <row r="67" spans="1:15" ht="22.5">
      <c r="A67" s="46" t="s">
        <v>739</v>
      </c>
      <c r="B67" s="12">
        <v>5.4</v>
      </c>
      <c r="C67" s="7" t="s">
        <v>57</v>
      </c>
      <c r="D67" s="46" t="s">
        <v>891</v>
      </c>
      <c r="E67" s="69" t="s">
        <v>915</v>
      </c>
      <c r="F67" s="69"/>
      <c r="G67" s="72" t="s">
        <v>438</v>
      </c>
      <c r="H67" s="77">
        <v>1</v>
      </c>
      <c r="I67" s="69">
        <v>1</v>
      </c>
      <c r="J67" s="78">
        <v>1</v>
      </c>
      <c r="K67" s="72">
        <f>365/7*5</f>
        <v>260.71428571428572</v>
      </c>
      <c r="L67" s="79">
        <f t="shared" si="1"/>
        <v>3.8356164383561643E-3</v>
      </c>
      <c r="M67" s="69" t="s">
        <v>916</v>
      </c>
      <c r="N67" s="7" t="s">
        <v>917</v>
      </c>
      <c r="O67" s="46"/>
    </row>
    <row r="68" spans="1:15" ht="67.5">
      <c r="A68" s="46" t="s">
        <v>739</v>
      </c>
      <c r="B68" s="13">
        <v>5.4</v>
      </c>
      <c r="C68" s="7" t="s">
        <v>57</v>
      </c>
      <c r="D68" s="46" t="s">
        <v>891</v>
      </c>
      <c r="E68" s="46" t="s">
        <v>918</v>
      </c>
      <c r="F68" s="46"/>
      <c r="G68" s="90" t="s">
        <v>755</v>
      </c>
      <c r="H68" s="91">
        <v>3.5</v>
      </c>
      <c r="I68" s="46">
        <v>1</v>
      </c>
      <c r="J68" s="105">
        <v>1</v>
      </c>
      <c r="K68" s="91">
        <f>365/7*20</f>
        <v>1042.8571428571429</v>
      </c>
      <c r="L68" s="79">
        <f t="shared" si="1"/>
        <v>3.3561643835616438E-3</v>
      </c>
      <c r="M68" s="46" t="s">
        <v>919</v>
      </c>
      <c r="N68" s="7" t="s">
        <v>920</v>
      </c>
      <c r="O68" s="46"/>
    </row>
    <row r="69" spans="1:15" ht="33.75">
      <c r="A69" s="46" t="s">
        <v>739</v>
      </c>
      <c r="B69" s="13">
        <v>5.4</v>
      </c>
      <c r="C69" s="7" t="s">
        <v>57</v>
      </c>
      <c r="D69" s="46" t="s">
        <v>886</v>
      </c>
      <c r="E69" s="69" t="s">
        <v>921</v>
      </c>
      <c r="F69" s="69"/>
      <c r="G69" s="69" t="s">
        <v>438</v>
      </c>
      <c r="H69" s="78">
        <v>4.75</v>
      </c>
      <c r="I69" s="69"/>
      <c r="J69" s="88">
        <v>1</v>
      </c>
      <c r="K69" s="77">
        <f>365/7*35</f>
        <v>1825</v>
      </c>
      <c r="L69" s="79">
        <f t="shared" si="1"/>
        <v>2.6027397260273972E-3</v>
      </c>
      <c r="M69" s="46" t="s">
        <v>922</v>
      </c>
      <c r="N69" s="69" t="s">
        <v>923</v>
      </c>
      <c r="O69" s="46"/>
    </row>
    <row r="70" spans="1:15" ht="22.5">
      <c r="A70" s="69" t="s">
        <v>739</v>
      </c>
      <c r="B70" s="12">
        <v>5.4</v>
      </c>
      <c r="C70" s="7" t="s">
        <v>57</v>
      </c>
      <c r="D70" s="69" t="s">
        <v>891</v>
      </c>
      <c r="E70" s="69" t="s">
        <v>924</v>
      </c>
      <c r="F70" s="69"/>
      <c r="G70" s="69" t="s">
        <v>438</v>
      </c>
      <c r="H70" s="77">
        <v>2.5</v>
      </c>
      <c r="I70" s="69"/>
      <c r="J70" s="88">
        <v>1</v>
      </c>
      <c r="K70" s="77">
        <f>365/7*15</f>
        <v>782.14285714285722</v>
      </c>
      <c r="L70" s="79">
        <f t="shared" si="1"/>
        <v>3.1963470319634701E-3</v>
      </c>
      <c r="M70" s="69" t="s">
        <v>925</v>
      </c>
      <c r="N70" s="80" t="s">
        <v>926</v>
      </c>
      <c r="O70" s="99"/>
    </row>
    <row r="71" spans="1:15" ht="45">
      <c r="A71" s="46" t="s">
        <v>739</v>
      </c>
      <c r="B71" s="12">
        <v>5.4</v>
      </c>
      <c r="C71" s="7" t="s">
        <v>57</v>
      </c>
      <c r="D71" s="46" t="s">
        <v>891</v>
      </c>
      <c r="E71" s="69" t="s">
        <v>927</v>
      </c>
      <c r="F71" s="69"/>
      <c r="G71" s="69" t="s">
        <v>750</v>
      </c>
      <c r="H71" s="77">
        <v>16</v>
      </c>
      <c r="I71" s="69">
        <v>3</v>
      </c>
      <c r="J71" s="78">
        <v>1</v>
      </c>
      <c r="K71" s="77">
        <f>365/7*35</f>
        <v>1825</v>
      </c>
      <c r="L71" s="79">
        <f t="shared" si="1"/>
        <v>8.7671232876712323E-3</v>
      </c>
      <c r="M71" s="46" t="s">
        <v>928</v>
      </c>
      <c r="N71" s="7" t="s">
        <v>929</v>
      </c>
      <c r="O71" s="46"/>
    </row>
    <row r="72" spans="1:15" ht="22.5">
      <c r="A72" s="46" t="s">
        <v>739</v>
      </c>
      <c r="B72" s="12">
        <v>5.4</v>
      </c>
      <c r="C72" s="7" t="s">
        <v>57</v>
      </c>
      <c r="D72" s="46" t="s">
        <v>891</v>
      </c>
      <c r="E72" s="69" t="s">
        <v>930</v>
      </c>
      <c r="F72" s="69"/>
      <c r="G72" s="69" t="s">
        <v>438</v>
      </c>
      <c r="H72" s="77">
        <v>3.5</v>
      </c>
      <c r="I72" s="69">
        <v>1</v>
      </c>
      <c r="J72" s="78">
        <v>1</v>
      </c>
      <c r="K72" s="77">
        <f>365/7*15</f>
        <v>782.14285714285722</v>
      </c>
      <c r="L72" s="79">
        <f t="shared" si="1"/>
        <v>4.4748858447488582E-3</v>
      </c>
      <c r="M72" s="46" t="s">
        <v>931</v>
      </c>
      <c r="N72" s="7" t="s">
        <v>932</v>
      </c>
      <c r="O72" s="46"/>
    </row>
    <row r="73" spans="1:15" ht="101.25">
      <c r="A73" s="46" t="s">
        <v>739</v>
      </c>
      <c r="B73" s="12">
        <v>5.4</v>
      </c>
      <c r="C73" s="7" t="s">
        <v>57</v>
      </c>
      <c r="D73" s="46" t="s">
        <v>886</v>
      </c>
      <c r="E73" s="46" t="s">
        <v>933</v>
      </c>
      <c r="F73" s="46"/>
      <c r="G73" s="90" t="s">
        <v>750</v>
      </c>
      <c r="H73" s="105">
        <v>18</v>
      </c>
      <c r="I73" s="46">
        <v>8</v>
      </c>
      <c r="J73" s="105">
        <v>1</v>
      </c>
      <c r="K73" s="91">
        <f>365/7*10</f>
        <v>521.42857142857144</v>
      </c>
      <c r="L73" s="79">
        <f t="shared" si="1"/>
        <v>3.4520547945205475E-2</v>
      </c>
      <c r="M73" s="46" t="s">
        <v>934</v>
      </c>
      <c r="N73" s="7" t="s">
        <v>935</v>
      </c>
      <c r="O73" s="46"/>
    </row>
    <row r="74" spans="1:15" ht="33.75">
      <c r="A74" s="46" t="s">
        <v>739</v>
      </c>
      <c r="B74" s="12">
        <v>5.4</v>
      </c>
      <c r="C74" s="7" t="s">
        <v>57</v>
      </c>
      <c r="D74" s="46" t="s">
        <v>886</v>
      </c>
      <c r="E74" s="46" t="s">
        <v>936</v>
      </c>
      <c r="F74" s="46"/>
      <c r="G74" s="90" t="s">
        <v>438</v>
      </c>
      <c r="H74" s="91">
        <v>0.5</v>
      </c>
      <c r="I74" s="46">
        <v>1</v>
      </c>
      <c r="J74" s="105">
        <v>3</v>
      </c>
      <c r="K74" s="91">
        <f>365/7*2</f>
        <v>104.28571428571429</v>
      </c>
      <c r="L74" s="79">
        <f t="shared" si="1"/>
        <v>1.4383561643835616E-2</v>
      </c>
      <c r="M74" s="69" t="s">
        <v>937</v>
      </c>
      <c r="N74" s="7" t="s">
        <v>938</v>
      </c>
      <c r="O74" s="46"/>
    </row>
    <row r="75" spans="1:15" ht="33.75">
      <c r="A75" s="46" t="s">
        <v>739</v>
      </c>
      <c r="B75" s="12">
        <v>5.4</v>
      </c>
      <c r="C75" s="7" t="s">
        <v>57</v>
      </c>
      <c r="D75" s="46" t="s">
        <v>886</v>
      </c>
      <c r="E75" s="7" t="s">
        <v>939</v>
      </c>
      <c r="F75" s="7"/>
      <c r="G75" s="7" t="s">
        <v>438</v>
      </c>
      <c r="H75" s="79">
        <v>2.5</v>
      </c>
      <c r="I75" s="81">
        <v>1</v>
      </c>
      <c r="J75" s="81">
        <v>2</v>
      </c>
      <c r="K75" s="79">
        <f>365/7*20</f>
        <v>1042.8571428571429</v>
      </c>
      <c r="L75" s="79">
        <f t="shared" si="1"/>
        <v>4.7945205479452057E-3</v>
      </c>
      <c r="M75" s="7" t="s">
        <v>940</v>
      </c>
      <c r="N75" s="7" t="s">
        <v>941</v>
      </c>
      <c r="O75" s="46"/>
    </row>
    <row r="76" spans="1:15" ht="33.75">
      <c r="A76" s="46" t="s">
        <v>739</v>
      </c>
      <c r="B76" s="12">
        <v>5.4</v>
      </c>
      <c r="C76" s="7" t="s">
        <v>57</v>
      </c>
      <c r="D76" s="46" t="s">
        <v>886</v>
      </c>
      <c r="E76" s="46" t="s">
        <v>942</v>
      </c>
      <c r="F76" s="46"/>
      <c r="G76" s="90" t="s">
        <v>438</v>
      </c>
      <c r="H76" s="91">
        <v>3</v>
      </c>
      <c r="I76" s="46">
        <v>1</v>
      </c>
      <c r="J76" s="105">
        <v>1</v>
      </c>
      <c r="K76" s="91">
        <f>365/7*4</f>
        <v>208.57142857142858</v>
      </c>
      <c r="L76" s="79">
        <f t="shared" si="1"/>
        <v>1.4383561643835616E-2</v>
      </c>
      <c r="M76" s="69" t="s">
        <v>943</v>
      </c>
      <c r="N76" s="7" t="s">
        <v>944</v>
      </c>
      <c r="O76" s="89"/>
    </row>
    <row r="77" spans="1:15" ht="45">
      <c r="A77" s="46" t="s">
        <v>739</v>
      </c>
      <c r="B77" s="12">
        <v>5.4</v>
      </c>
      <c r="C77" s="7" t="s">
        <v>57</v>
      </c>
      <c r="D77" s="46" t="s">
        <v>886</v>
      </c>
      <c r="E77" s="69" t="s">
        <v>945</v>
      </c>
      <c r="F77" s="69"/>
      <c r="G77" s="72" t="s">
        <v>438</v>
      </c>
      <c r="H77" s="77">
        <v>10</v>
      </c>
      <c r="I77" s="69">
        <v>1</v>
      </c>
      <c r="J77" s="78">
        <v>1</v>
      </c>
      <c r="K77" s="72">
        <f>365/7*6</f>
        <v>312.85714285714289</v>
      </c>
      <c r="L77" s="79">
        <f t="shared" si="1"/>
        <v>3.1963470319634701E-2</v>
      </c>
      <c r="M77" s="46" t="s">
        <v>946</v>
      </c>
      <c r="N77" s="7" t="s">
        <v>947</v>
      </c>
      <c r="O77" s="99"/>
    </row>
    <row r="78" spans="1:15" ht="33.75">
      <c r="A78" s="46" t="s">
        <v>739</v>
      </c>
      <c r="B78" s="12">
        <v>5.4</v>
      </c>
      <c r="C78" s="7" t="s">
        <v>57</v>
      </c>
      <c r="D78" s="46" t="s">
        <v>886</v>
      </c>
      <c r="E78" s="69" t="s">
        <v>948</v>
      </c>
      <c r="F78" s="69"/>
      <c r="G78" s="72" t="s">
        <v>438</v>
      </c>
      <c r="H78" s="72">
        <v>0.6</v>
      </c>
      <c r="I78" s="69">
        <v>1</v>
      </c>
      <c r="J78" s="69">
        <v>1</v>
      </c>
      <c r="K78" s="77">
        <f>365/7*2</f>
        <v>104.28571428571429</v>
      </c>
      <c r="L78" s="79">
        <f t="shared" si="1"/>
        <v>5.7534246575342458E-3</v>
      </c>
      <c r="M78" s="46" t="s">
        <v>949</v>
      </c>
      <c r="N78" s="7" t="s">
        <v>950</v>
      </c>
      <c r="O78" s="99"/>
    </row>
    <row r="79" spans="1:15" ht="33.75">
      <c r="A79" s="46" t="s">
        <v>739</v>
      </c>
      <c r="B79" s="12">
        <v>5.4</v>
      </c>
      <c r="C79" s="7" t="s">
        <v>57</v>
      </c>
      <c r="D79" s="46" t="s">
        <v>886</v>
      </c>
      <c r="E79" s="69" t="s">
        <v>951</v>
      </c>
      <c r="F79" s="69"/>
      <c r="G79" s="72" t="s">
        <v>438</v>
      </c>
      <c r="H79" s="77">
        <v>4</v>
      </c>
      <c r="I79" s="69">
        <v>1</v>
      </c>
      <c r="J79" s="78">
        <v>1</v>
      </c>
      <c r="K79" s="72">
        <f>365/7*35</f>
        <v>1825</v>
      </c>
      <c r="L79" s="79">
        <f t="shared" si="1"/>
        <v>2.1917808219178081E-3</v>
      </c>
      <c r="M79" s="46" t="s">
        <v>952</v>
      </c>
      <c r="N79" s="7" t="s">
        <v>953</v>
      </c>
      <c r="O79" s="46"/>
    </row>
    <row r="80" spans="1:15" ht="45">
      <c r="A80" s="46" t="s">
        <v>739</v>
      </c>
      <c r="B80" s="12">
        <v>5.4</v>
      </c>
      <c r="C80" s="7" t="s">
        <v>57</v>
      </c>
      <c r="D80" s="46" t="s">
        <v>886</v>
      </c>
      <c r="E80" s="69" t="s">
        <v>954</v>
      </c>
      <c r="F80" s="69"/>
      <c r="G80" s="69" t="s">
        <v>438</v>
      </c>
      <c r="H80" s="77">
        <v>5</v>
      </c>
      <c r="I80" s="69">
        <v>1</v>
      </c>
      <c r="J80" s="78">
        <v>1</v>
      </c>
      <c r="K80" s="77">
        <f>365/7*20</f>
        <v>1042.8571428571429</v>
      </c>
      <c r="L80" s="79">
        <f t="shared" si="1"/>
        <v>4.7945205479452057E-3</v>
      </c>
      <c r="M80" s="46" t="s">
        <v>955</v>
      </c>
      <c r="N80" s="7" t="s">
        <v>956</v>
      </c>
      <c r="O80" s="99"/>
    </row>
    <row r="81" spans="1:15" ht="67.5">
      <c r="A81" s="46" t="s">
        <v>739</v>
      </c>
      <c r="B81" s="12">
        <v>5.4</v>
      </c>
      <c r="C81" s="7" t="s">
        <v>57</v>
      </c>
      <c r="D81" s="46" t="s">
        <v>886</v>
      </c>
      <c r="E81" s="69" t="s">
        <v>957</v>
      </c>
      <c r="F81" s="69"/>
      <c r="G81" s="72"/>
      <c r="H81" s="77">
        <v>15</v>
      </c>
      <c r="I81" s="69">
        <v>1</v>
      </c>
      <c r="J81" s="78">
        <v>1</v>
      </c>
      <c r="K81" s="72">
        <f>365/7</f>
        <v>52.142857142857146</v>
      </c>
      <c r="L81" s="79">
        <f>H81*J81/K81</f>
        <v>0.28767123287671231</v>
      </c>
      <c r="M81" s="46" t="s">
        <v>958</v>
      </c>
      <c r="N81" s="107"/>
      <c r="O81" s="69"/>
    </row>
    <row r="82" spans="1:15" ht="33.75">
      <c r="A82" s="13" t="s">
        <v>739</v>
      </c>
      <c r="B82" s="13">
        <v>5.4</v>
      </c>
      <c r="C82" s="7" t="s">
        <v>57</v>
      </c>
      <c r="D82" s="46" t="s">
        <v>886</v>
      </c>
      <c r="E82" s="69" t="s">
        <v>959</v>
      </c>
      <c r="F82" s="69"/>
      <c r="G82" s="72" t="s">
        <v>750</v>
      </c>
      <c r="H82" s="77">
        <v>16</v>
      </c>
      <c r="I82" s="69">
        <v>3</v>
      </c>
      <c r="J82" s="78">
        <v>1</v>
      </c>
      <c r="K82" s="72">
        <f>365/7*35</f>
        <v>1825</v>
      </c>
      <c r="L82" s="79">
        <f t="shared" ref="L82:L145" si="2">H82*J82/K82</f>
        <v>8.7671232876712323E-3</v>
      </c>
      <c r="M82" s="46" t="s">
        <v>960</v>
      </c>
      <c r="N82" s="7" t="s">
        <v>961</v>
      </c>
      <c r="O82" s="46"/>
    </row>
    <row r="83" spans="1:15" ht="90">
      <c r="A83" s="46" t="s">
        <v>739</v>
      </c>
      <c r="B83" s="13">
        <v>5.4</v>
      </c>
      <c r="C83" s="7" t="s">
        <v>57</v>
      </c>
      <c r="D83" s="46" t="s">
        <v>886</v>
      </c>
      <c r="E83" s="46" t="s">
        <v>962</v>
      </c>
      <c r="F83" s="46"/>
      <c r="G83" s="90" t="s">
        <v>438</v>
      </c>
      <c r="H83" s="91">
        <v>3</v>
      </c>
      <c r="I83" s="46">
        <v>3</v>
      </c>
      <c r="J83" s="105">
        <v>1</v>
      </c>
      <c r="K83" s="91">
        <f>365/7*5</f>
        <v>260.71428571428572</v>
      </c>
      <c r="L83" s="79">
        <f t="shared" si="2"/>
        <v>1.1506849315068493E-2</v>
      </c>
      <c r="M83" s="46" t="s">
        <v>963</v>
      </c>
      <c r="N83" s="80" t="s">
        <v>964</v>
      </c>
      <c r="O83" s="46"/>
    </row>
    <row r="84" spans="1:15" ht="33.75">
      <c r="A84" s="46" t="s">
        <v>739</v>
      </c>
      <c r="B84" s="13">
        <v>5.4</v>
      </c>
      <c r="C84" s="7" t="s">
        <v>57</v>
      </c>
      <c r="D84" s="46" t="s">
        <v>886</v>
      </c>
      <c r="E84" s="69" t="s">
        <v>965</v>
      </c>
      <c r="F84" s="69"/>
      <c r="G84" s="72" t="s">
        <v>755</v>
      </c>
      <c r="H84" s="72">
        <v>12</v>
      </c>
      <c r="I84" s="69">
        <v>1</v>
      </c>
      <c r="J84" s="69">
        <v>1</v>
      </c>
      <c r="K84" s="77">
        <f>365/7*5</f>
        <v>260.71428571428572</v>
      </c>
      <c r="L84" s="79">
        <f t="shared" si="2"/>
        <v>4.6027397260273974E-2</v>
      </c>
      <c r="M84" s="69" t="s">
        <v>966</v>
      </c>
      <c r="N84" s="7" t="s">
        <v>967</v>
      </c>
      <c r="O84" s="69"/>
    </row>
    <row r="85" spans="1:15" ht="45">
      <c r="A85" s="46" t="s">
        <v>739</v>
      </c>
      <c r="B85" s="34">
        <v>5.4</v>
      </c>
      <c r="C85" s="7" t="s">
        <v>57</v>
      </c>
      <c r="D85" s="46" t="s">
        <v>886</v>
      </c>
      <c r="E85" s="46" t="s">
        <v>968</v>
      </c>
      <c r="F85" s="46"/>
      <c r="G85" s="72" t="s">
        <v>750</v>
      </c>
      <c r="H85" s="77">
        <v>6</v>
      </c>
      <c r="I85" s="69">
        <v>1</v>
      </c>
      <c r="J85" s="78">
        <v>1</v>
      </c>
      <c r="K85" s="72">
        <f>365/7*15</f>
        <v>782.14285714285722</v>
      </c>
      <c r="L85" s="79">
        <f t="shared" si="2"/>
        <v>7.6712328767123278E-3</v>
      </c>
      <c r="M85" s="46" t="s">
        <v>969</v>
      </c>
      <c r="N85" s="7" t="s">
        <v>970</v>
      </c>
      <c r="O85" s="46"/>
    </row>
    <row r="86" spans="1:15" ht="33.75">
      <c r="A86" s="13" t="s">
        <v>739</v>
      </c>
      <c r="B86" s="34">
        <v>5.6</v>
      </c>
      <c r="C86" s="7" t="s">
        <v>57</v>
      </c>
      <c r="D86" s="46" t="s">
        <v>971</v>
      </c>
      <c r="E86" s="46" t="s">
        <v>972</v>
      </c>
      <c r="F86" s="46"/>
      <c r="G86" s="69" t="s">
        <v>60</v>
      </c>
      <c r="H86" s="77">
        <v>2.2000000000000002</v>
      </c>
      <c r="I86" s="69">
        <v>30</v>
      </c>
      <c r="J86" s="78">
        <v>1</v>
      </c>
      <c r="K86" s="77">
        <f>60/7</f>
        <v>8.5714285714285712</v>
      </c>
      <c r="L86" s="79">
        <f t="shared" si="2"/>
        <v>0.25666666666666671</v>
      </c>
      <c r="M86" s="46" t="s">
        <v>973</v>
      </c>
      <c r="N86" s="100" t="s">
        <v>974</v>
      </c>
      <c r="O86" s="101"/>
    </row>
    <row r="87" spans="1:15" ht="33.75">
      <c r="A87" s="13" t="s">
        <v>739</v>
      </c>
      <c r="B87" s="13">
        <v>5.4</v>
      </c>
      <c r="C87" s="7" t="s">
        <v>57</v>
      </c>
      <c r="D87" s="46" t="s">
        <v>886</v>
      </c>
      <c r="E87" s="46" t="s">
        <v>975</v>
      </c>
      <c r="F87" s="46"/>
      <c r="G87" s="90" t="s">
        <v>438</v>
      </c>
      <c r="H87" s="91">
        <v>1.7</v>
      </c>
      <c r="I87" s="46">
        <v>1</v>
      </c>
      <c r="J87" s="105">
        <v>1</v>
      </c>
      <c r="K87" s="91">
        <f>365/7*2</f>
        <v>104.28571428571429</v>
      </c>
      <c r="L87" s="79">
        <f t="shared" si="2"/>
        <v>1.6301369863013698E-2</v>
      </c>
      <c r="M87" s="46" t="s">
        <v>976</v>
      </c>
      <c r="N87" s="7" t="s">
        <v>977</v>
      </c>
      <c r="O87" s="46"/>
    </row>
    <row r="88" spans="1:15" ht="33.75">
      <c r="A88" s="13" t="s">
        <v>739</v>
      </c>
      <c r="B88" s="34">
        <v>5.4</v>
      </c>
      <c r="C88" s="7" t="s">
        <v>57</v>
      </c>
      <c r="D88" s="46" t="s">
        <v>886</v>
      </c>
      <c r="E88" s="46" t="s">
        <v>978</v>
      </c>
      <c r="F88" s="46"/>
      <c r="G88" s="90" t="s">
        <v>438</v>
      </c>
      <c r="H88" s="91">
        <v>1.7</v>
      </c>
      <c r="I88" s="46">
        <v>1</v>
      </c>
      <c r="J88" s="105">
        <v>1</v>
      </c>
      <c r="K88" s="91">
        <f>365/7*2</f>
        <v>104.28571428571429</v>
      </c>
      <c r="L88" s="79">
        <f t="shared" si="2"/>
        <v>1.6301369863013698E-2</v>
      </c>
      <c r="M88" s="46" t="s">
        <v>979</v>
      </c>
      <c r="N88" s="7" t="s">
        <v>980</v>
      </c>
      <c r="O88" s="46"/>
    </row>
    <row r="89" spans="1:15" ht="56.25">
      <c r="A89" s="12" t="s">
        <v>739</v>
      </c>
      <c r="B89" s="12">
        <v>5.4</v>
      </c>
      <c r="C89" s="7" t="s">
        <v>57</v>
      </c>
      <c r="D89" s="46" t="s">
        <v>886</v>
      </c>
      <c r="E89" s="46" t="s">
        <v>981</v>
      </c>
      <c r="F89" s="46"/>
      <c r="G89" s="90" t="s">
        <v>584</v>
      </c>
      <c r="H89" s="105">
        <v>7.99</v>
      </c>
      <c r="I89" s="46">
        <v>17</v>
      </c>
      <c r="J89" s="105">
        <v>1</v>
      </c>
      <c r="K89" s="91">
        <f>365/7*5</f>
        <v>260.71428571428572</v>
      </c>
      <c r="L89" s="79">
        <f t="shared" si="2"/>
        <v>3.0646575342465752E-2</v>
      </c>
      <c r="M89" s="46" t="s">
        <v>982</v>
      </c>
      <c r="N89" s="7" t="s">
        <v>983</v>
      </c>
      <c r="O89" s="46"/>
    </row>
    <row r="90" spans="1:15" ht="56.25">
      <c r="A90" s="12" t="s">
        <v>739</v>
      </c>
      <c r="B90" s="34">
        <v>5.4</v>
      </c>
      <c r="C90" s="7" t="s">
        <v>57</v>
      </c>
      <c r="D90" s="46" t="s">
        <v>886</v>
      </c>
      <c r="E90" s="46" t="s">
        <v>984</v>
      </c>
      <c r="F90" s="46"/>
      <c r="G90" s="90" t="s">
        <v>800</v>
      </c>
      <c r="H90" s="91">
        <v>10.49</v>
      </c>
      <c r="I90" s="46">
        <v>3</v>
      </c>
      <c r="J90" s="105">
        <v>1</v>
      </c>
      <c r="K90" s="91">
        <f>365/7*10</f>
        <v>521.42857142857144</v>
      </c>
      <c r="L90" s="79">
        <f t="shared" si="2"/>
        <v>2.0117808219178083E-2</v>
      </c>
      <c r="M90" s="46" t="s">
        <v>985</v>
      </c>
      <c r="N90" s="7" t="s">
        <v>986</v>
      </c>
      <c r="O90" s="46"/>
    </row>
    <row r="91" spans="1:15" ht="45">
      <c r="A91" s="46" t="s">
        <v>739</v>
      </c>
      <c r="B91" s="34">
        <v>5.4</v>
      </c>
      <c r="C91" s="7" t="s">
        <v>57</v>
      </c>
      <c r="D91" s="46" t="s">
        <v>987</v>
      </c>
      <c r="E91" s="46" t="s">
        <v>988</v>
      </c>
      <c r="F91" s="46"/>
      <c r="G91" s="90" t="s">
        <v>800</v>
      </c>
      <c r="H91" s="91">
        <v>4.99</v>
      </c>
      <c r="I91" s="46">
        <v>1</v>
      </c>
      <c r="J91" s="105">
        <v>1</v>
      </c>
      <c r="K91" s="91">
        <f>365/7*10</f>
        <v>521.42857142857144</v>
      </c>
      <c r="L91" s="79">
        <f t="shared" si="2"/>
        <v>9.5698630136986304E-3</v>
      </c>
      <c r="M91" s="69" t="s">
        <v>989</v>
      </c>
      <c r="N91" s="7" t="s">
        <v>990</v>
      </c>
      <c r="O91" s="46"/>
    </row>
    <row r="92" spans="1:15" ht="22.5">
      <c r="A92" s="13" t="s">
        <v>739</v>
      </c>
      <c r="B92" s="13">
        <v>5.6</v>
      </c>
      <c r="C92" s="7" t="s">
        <v>57</v>
      </c>
      <c r="D92" s="46" t="s">
        <v>991</v>
      </c>
      <c r="E92" s="46" t="s">
        <v>992</v>
      </c>
      <c r="F92" s="46"/>
      <c r="G92" s="90" t="s">
        <v>60</v>
      </c>
      <c r="H92" s="90">
        <v>1.7</v>
      </c>
      <c r="I92" s="46">
        <v>1</v>
      </c>
      <c r="J92" s="46">
        <v>1</v>
      </c>
      <c r="K92" s="91">
        <f>40/5*2</f>
        <v>16</v>
      </c>
      <c r="L92" s="79">
        <f t="shared" si="2"/>
        <v>0.10625</v>
      </c>
      <c r="M92" s="46" t="s">
        <v>993</v>
      </c>
      <c r="N92" s="7" t="s">
        <v>994</v>
      </c>
      <c r="O92" s="46"/>
    </row>
    <row r="93" spans="1:15" ht="22.5">
      <c r="A93" s="13" t="s">
        <v>739</v>
      </c>
      <c r="B93" s="13">
        <v>5.6</v>
      </c>
      <c r="C93" s="7" t="s">
        <v>57</v>
      </c>
      <c r="D93" s="69" t="s">
        <v>991</v>
      </c>
      <c r="E93" s="46" t="s">
        <v>995</v>
      </c>
      <c r="F93" s="46"/>
      <c r="G93" s="90" t="s">
        <v>60</v>
      </c>
      <c r="H93" s="90">
        <v>1.5</v>
      </c>
      <c r="I93" s="46">
        <v>1</v>
      </c>
      <c r="J93" s="46">
        <v>1</v>
      </c>
      <c r="K93" s="91">
        <f>74/5*2</f>
        <v>29.6</v>
      </c>
      <c r="L93" s="79">
        <f t="shared" si="2"/>
        <v>5.0675675675675672E-2</v>
      </c>
      <c r="M93" s="46" t="s">
        <v>993</v>
      </c>
      <c r="N93" s="7" t="s">
        <v>996</v>
      </c>
      <c r="O93" s="69"/>
    </row>
    <row r="94" spans="1:15" ht="56.25">
      <c r="A94" s="12" t="s">
        <v>739</v>
      </c>
      <c r="B94" s="12">
        <v>5.6</v>
      </c>
      <c r="C94" s="7" t="s">
        <v>57</v>
      </c>
      <c r="D94" s="69" t="s">
        <v>991</v>
      </c>
      <c r="E94" s="46" t="s">
        <v>997</v>
      </c>
      <c r="F94" s="46"/>
      <c r="G94" s="90" t="s">
        <v>438</v>
      </c>
      <c r="H94" s="91">
        <v>1</v>
      </c>
      <c r="I94" s="46">
        <v>1</v>
      </c>
      <c r="J94" s="105">
        <v>1</v>
      </c>
      <c r="K94" s="91">
        <v>50</v>
      </c>
      <c r="L94" s="79">
        <f t="shared" si="2"/>
        <v>0.02</v>
      </c>
      <c r="M94" s="69" t="s">
        <v>998</v>
      </c>
      <c r="N94" s="7" t="s">
        <v>999</v>
      </c>
      <c r="O94" s="69"/>
    </row>
    <row r="95" spans="1:15" ht="35.25" customHeight="1">
      <c r="A95" s="46" t="s">
        <v>739</v>
      </c>
      <c r="B95" s="13">
        <v>5.4</v>
      </c>
      <c r="C95" s="7" t="s">
        <v>57</v>
      </c>
      <c r="D95" s="46" t="s">
        <v>991</v>
      </c>
      <c r="E95" s="46" t="s">
        <v>1000</v>
      </c>
      <c r="F95" s="46"/>
      <c r="G95" s="90" t="s">
        <v>759</v>
      </c>
      <c r="H95" s="46">
        <v>21</v>
      </c>
      <c r="I95" s="46">
        <v>1</v>
      </c>
      <c r="J95" s="46">
        <v>1</v>
      </c>
      <c r="K95" s="91">
        <f>365/7*15</f>
        <v>782.14285714285722</v>
      </c>
      <c r="L95" s="79">
        <f t="shared" si="2"/>
        <v>2.6849315068493147E-2</v>
      </c>
      <c r="M95" s="46" t="s">
        <v>1001</v>
      </c>
      <c r="N95" s="12" t="s">
        <v>1002</v>
      </c>
      <c r="O95" s="46"/>
    </row>
    <row r="96" spans="1:15" ht="33" customHeight="1">
      <c r="A96" s="69" t="s">
        <v>739</v>
      </c>
      <c r="B96" s="13">
        <v>5.4</v>
      </c>
      <c r="C96" s="7" t="s">
        <v>57</v>
      </c>
      <c r="D96" s="69" t="s">
        <v>991</v>
      </c>
      <c r="E96" s="46" t="s">
        <v>1003</v>
      </c>
      <c r="F96" s="46"/>
      <c r="G96" s="90" t="s">
        <v>800</v>
      </c>
      <c r="H96" s="91">
        <v>6.99</v>
      </c>
      <c r="I96" s="46">
        <v>2</v>
      </c>
      <c r="J96" s="105">
        <v>2</v>
      </c>
      <c r="K96" s="91">
        <f>365/7*30</f>
        <v>1564.2857142857144</v>
      </c>
      <c r="L96" s="79">
        <f t="shared" si="2"/>
        <v>8.9369863013698623E-3</v>
      </c>
      <c r="M96" s="69" t="s">
        <v>1004</v>
      </c>
      <c r="N96" s="7" t="s">
        <v>1005</v>
      </c>
      <c r="O96" s="69"/>
    </row>
    <row r="97" spans="1:15" ht="33.75">
      <c r="A97" s="46" t="s">
        <v>739</v>
      </c>
      <c r="B97" s="13">
        <v>5.3</v>
      </c>
      <c r="C97" s="7" t="s">
        <v>57</v>
      </c>
      <c r="D97" s="46" t="s">
        <v>991</v>
      </c>
      <c r="E97" s="46" t="s">
        <v>1006</v>
      </c>
      <c r="F97" s="46"/>
      <c r="G97" s="90" t="s">
        <v>750</v>
      </c>
      <c r="H97" s="91">
        <v>28</v>
      </c>
      <c r="I97" s="46">
        <v>1</v>
      </c>
      <c r="J97" s="105">
        <v>1</v>
      </c>
      <c r="K97" s="91">
        <f>365/7*5</f>
        <v>260.71428571428572</v>
      </c>
      <c r="L97" s="79">
        <f t="shared" si="2"/>
        <v>0.1073972602739726</v>
      </c>
      <c r="M97" s="46" t="s">
        <v>1007</v>
      </c>
      <c r="N97" s="7" t="s">
        <v>1008</v>
      </c>
      <c r="O97" s="46"/>
    </row>
    <row r="98" spans="1:15" ht="45">
      <c r="A98" s="13" t="s">
        <v>739</v>
      </c>
      <c r="B98" s="13">
        <v>5.4</v>
      </c>
      <c r="C98" s="7" t="s">
        <v>57</v>
      </c>
      <c r="D98" s="46" t="s">
        <v>991</v>
      </c>
      <c r="E98" s="46" t="s">
        <v>1009</v>
      </c>
      <c r="F98" s="46"/>
      <c r="G98" s="90" t="s">
        <v>750</v>
      </c>
      <c r="H98" s="77">
        <v>20</v>
      </c>
      <c r="I98" s="46">
        <v>1</v>
      </c>
      <c r="J98" s="105">
        <v>1</v>
      </c>
      <c r="K98" s="91">
        <f>365/7*15</f>
        <v>782.14285714285722</v>
      </c>
      <c r="L98" s="79">
        <f t="shared" si="2"/>
        <v>2.557077625570776E-2</v>
      </c>
      <c r="M98" s="46" t="s">
        <v>1010</v>
      </c>
      <c r="N98" s="7" t="s">
        <v>1011</v>
      </c>
      <c r="O98" s="46"/>
    </row>
    <row r="99" spans="1:15" ht="33.75">
      <c r="A99" s="13" t="s">
        <v>739</v>
      </c>
      <c r="B99" s="13">
        <v>5.4</v>
      </c>
      <c r="C99" s="7" t="s">
        <v>57</v>
      </c>
      <c r="D99" s="69" t="s">
        <v>991</v>
      </c>
      <c r="E99" s="28" t="s">
        <v>1012</v>
      </c>
      <c r="F99" s="28"/>
      <c r="G99" s="29" t="s">
        <v>750</v>
      </c>
      <c r="H99" s="77">
        <v>6</v>
      </c>
      <c r="I99" s="78">
        <v>1</v>
      </c>
      <c r="J99" s="78">
        <v>1</v>
      </c>
      <c r="K99" s="77">
        <f>365/7*2</f>
        <v>104.28571428571429</v>
      </c>
      <c r="L99" s="79">
        <f t="shared" si="2"/>
        <v>5.7534246575342465E-2</v>
      </c>
      <c r="M99" s="69" t="s">
        <v>1013</v>
      </c>
      <c r="N99" s="108" t="s">
        <v>1014</v>
      </c>
      <c r="O99" s="69"/>
    </row>
    <row r="100" spans="1:15" ht="33.75">
      <c r="A100" s="46" t="s">
        <v>739</v>
      </c>
      <c r="B100" s="12">
        <v>5.6</v>
      </c>
      <c r="C100" s="7" t="s">
        <v>57</v>
      </c>
      <c r="D100" s="46" t="s">
        <v>991</v>
      </c>
      <c r="E100" s="7" t="s">
        <v>1015</v>
      </c>
      <c r="F100" s="46"/>
      <c r="G100" s="46" t="s">
        <v>750</v>
      </c>
      <c r="H100" s="90">
        <v>8</v>
      </c>
      <c r="I100" s="46"/>
      <c r="J100" s="46">
        <v>1</v>
      </c>
      <c r="K100" s="91">
        <f>365/7*10</f>
        <v>521.42857142857144</v>
      </c>
      <c r="L100" s="79">
        <f t="shared" si="2"/>
        <v>1.5342465753424657E-2</v>
      </c>
      <c r="M100" s="69" t="s">
        <v>1016</v>
      </c>
      <c r="N100" s="80" t="s">
        <v>1017</v>
      </c>
      <c r="O100" s="46"/>
    </row>
    <row r="101" spans="1:15" ht="33.75">
      <c r="A101" s="46" t="s">
        <v>739</v>
      </c>
      <c r="B101" s="12">
        <v>5.6</v>
      </c>
      <c r="C101" s="7" t="s">
        <v>57</v>
      </c>
      <c r="D101" s="46" t="s">
        <v>991</v>
      </c>
      <c r="E101" s="69" t="s">
        <v>1018</v>
      </c>
      <c r="F101" s="69"/>
      <c r="G101" s="72" t="s">
        <v>759</v>
      </c>
      <c r="H101" s="77">
        <v>1.6</v>
      </c>
      <c r="I101" s="69">
        <v>36</v>
      </c>
      <c r="J101" s="78">
        <v>1</v>
      </c>
      <c r="K101" s="77">
        <f>365/7*3</f>
        <v>156.42857142857144</v>
      </c>
      <c r="L101" s="79">
        <f t="shared" si="2"/>
        <v>1.0228310502283105E-2</v>
      </c>
      <c r="M101" s="69" t="s">
        <v>1019</v>
      </c>
      <c r="N101" s="109" t="s">
        <v>1020</v>
      </c>
      <c r="O101" s="46"/>
    </row>
    <row r="102" spans="1:15" ht="67.5">
      <c r="A102" s="13" t="s">
        <v>739</v>
      </c>
      <c r="B102" s="13">
        <v>5.6</v>
      </c>
      <c r="C102" s="7" t="s">
        <v>57</v>
      </c>
      <c r="D102" s="46" t="s">
        <v>987</v>
      </c>
      <c r="E102" s="46" t="s">
        <v>1021</v>
      </c>
      <c r="F102" s="46"/>
      <c r="G102" s="72" t="s">
        <v>755</v>
      </c>
      <c r="H102" s="77">
        <v>15</v>
      </c>
      <c r="I102" s="69">
        <v>1</v>
      </c>
      <c r="J102" s="78">
        <v>1</v>
      </c>
      <c r="K102" s="77">
        <f>365/7*5</f>
        <v>260.71428571428572</v>
      </c>
      <c r="L102" s="79">
        <f t="shared" si="2"/>
        <v>5.7534246575342465E-2</v>
      </c>
      <c r="M102" s="46" t="s">
        <v>1022</v>
      </c>
      <c r="N102" s="7" t="s">
        <v>1023</v>
      </c>
      <c r="O102" s="46"/>
    </row>
    <row r="103" spans="1:15" ht="33.75">
      <c r="A103" s="13" t="s">
        <v>739</v>
      </c>
      <c r="B103" s="13">
        <v>5.6</v>
      </c>
      <c r="C103" s="7" t="s">
        <v>57</v>
      </c>
      <c r="D103" s="46" t="s">
        <v>987</v>
      </c>
      <c r="E103" s="69" t="s">
        <v>1024</v>
      </c>
      <c r="F103" s="69"/>
      <c r="G103" s="72" t="s">
        <v>755</v>
      </c>
      <c r="H103" s="72">
        <v>2</v>
      </c>
      <c r="I103" s="69">
        <v>1</v>
      </c>
      <c r="J103" s="69">
        <v>1</v>
      </c>
      <c r="K103" s="77">
        <f>365/7*2</f>
        <v>104.28571428571429</v>
      </c>
      <c r="L103" s="79">
        <f t="shared" si="2"/>
        <v>1.9178082191780819E-2</v>
      </c>
      <c r="M103" s="69" t="s">
        <v>1025</v>
      </c>
      <c r="N103" s="80" t="s">
        <v>1026</v>
      </c>
      <c r="O103" s="46"/>
    </row>
    <row r="104" spans="1:15" ht="45">
      <c r="A104" s="46" t="s">
        <v>739</v>
      </c>
      <c r="B104" s="34">
        <v>5.3</v>
      </c>
      <c r="C104" s="7" t="s">
        <v>57</v>
      </c>
      <c r="D104" s="46" t="s">
        <v>987</v>
      </c>
      <c r="E104" s="46" t="s">
        <v>1027</v>
      </c>
      <c r="F104" s="46"/>
      <c r="G104" s="90" t="s">
        <v>750</v>
      </c>
      <c r="H104" s="90">
        <v>89.99</v>
      </c>
      <c r="I104" s="46">
        <v>1</v>
      </c>
      <c r="J104" s="94">
        <v>1</v>
      </c>
      <c r="K104" s="91">
        <f>365/7*8</f>
        <v>417.14285714285717</v>
      </c>
      <c r="L104" s="79">
        <f t="shared" si="2"/>
        <v>0.21572945205479449</v>
      </c>
      <c r="M104" s="46" t="s">
        <v>1028</v>
      </c>
      <c r="N104" s="7" t="s">
        <v>1029</v>
      </c>
      <c r="O104" s="46"/>
    </row>
    <row r="105" spans="1:15" ht="45">
      <c r="A105" s="46" t="s">
        <v>739</v>
      </c>
      <c r="B105" s="34">
        <v>5.6</v>
      </c>
      <c r="C105" s="7" t="s">
        <v>57</v>
      </c>
      <c r="D105" s="46" t="s">
        <v>987</v>
      </c>
      <c r="E105" s="69" t="s">
        <v>1030</v>
      </c>
      <c r="F105" s="69"/>
      <c r="G105" s="72" t="s">
        <v>759</v>
      </c>
      <c r="H105" s="77">
        <v>8</v>
      </c>
      <c r="I105" s="69">
        <v>1</v>
      </c>
      <c r="J105" s="78">
        <v>1</v>
      </c>
      <c r="K105" s="77">
        <f>365/7*5</f>
        <v>260.71428571428572</v>
      </c>
      <c r="L105" s="79">
        <f t="shared" si="2"/>
        <v>3.0684931506849315E-2</v>
      </c>
      <c r="M105" s="46" t="s">
        <v>1031</v>
      </c>
      <c r="N105" s="7" t="s">
        <v>1032</v>
      </c>
      <c r="O105" s="46"/>
    </row>
    <row r="106" spans="1:15" ht="22.5">
      <c r="A106" s="46" t="s">
        <v>739</v>
      </c>
      <c r="B106" s="34">
        <v>5.6</v>
      </c>
      <c r="C106" s="7" t="s">
        <v>57</v>
      </c>
      <c r="D106" s="46" t="s">
        <v>987</v>
      </c>
      <c r="E106" s="69" t="s">
        <v>1033</v>
      </c>
      <c r="F106" s="69"/>
      <c r="G106" s="90" t="s">
        <v>60</v>
      </c>
      <c r="H106" s="90">
        <v>3.5</v>
      </c>
      <c r="I106" s="46">
        <v>4</v>
      </c>
      <c r="J106" s="46">
        <v>1</v>
      </c>
      <c r="K106" s="77">
        <v>6</v>
      </c>
      <c r="L106" s="79">
        <f t="shared" si="2"/>
        <v>0.58333333333333337</v>
      </c>
      <c r="M106" s="46" t="s">
        <v>1034</v>
      </c>
      <c r="N106" s="100" t="s">
        <v>1035</v>
      </c>
      <c r="O106" s="46"/>
    </row>
    <row r="107" spans="1:15" ht="56.25">
      <c r="A107" s="12" t="s">
        <v>739</v>
      </c>
      <c r="B107" s="12">
        <v>5.6</v>
      </c>
      <c r="C107" s="7" t="s">
        <v>57</v>
      </c>
      <c r="D107" s="46" t="s">
        <v>987</v>
      </c>
      <c r="E107" s="28" t="s">
        <v>1036</v>
      </c>
      <c r="F107" s="28"/>
      <c r="G107" s="29" t="s">
        <v>1037</v>
      </c>
      <c r="H107" s="77">
        <v>1</v>
      </c>
      <c r="I107" s="78">
        <v>7</v>
      </c>
      <c r="J107" s="78">
        <v>1</v>
      </c>
      <c r="K107" s="77">
        <f>365/7</f>
        <v>52.142857142857146</v>
      </c>
      <c r="L107" s="79">
        <f t="shared" si="2"/>
        <v>1.9178082191780819E-2</v>
      </c>
      <c r="M107" s="46" t="s">
        <v>1038</v>
      </c>
      <c r="N107" s="7" t="s">
        <v>1039</v>
      </c>
      <c r="O107" s="46"/>
    </row>
    <row r="108" spans="1:15" ht="22.5">
      <c r="A108" s="46" t="s">
        <v>739</v>
      </c>
      <c r="B108" s="34">
        <v>5.6</v>
      </c>
      <c r="C108" s="7" t="s">
        <v>57</v>
      </c>
      <c r="D108" s="46" t="s">
        <v>987</v>
      </c>
      <c r="E108" s="46" t="s">
        <v>1040</v>
      </c>
      <c r="F108" s="46"/>
      <c r="G108" s="90" t="s">
        <v>438</v>
      </c>
      <c r="H108" s="91">
        <v>4</v>
      </c>
      <c r="I108" s="46">
        <v>5</v>
      </c>
      <c r="J108" s="105">
        <v>1</v>
      </c>
      <c r="K108" s="91">
        <f>365/7</f>
        <v>52.142857142857146</v>
      </c>
      <c r="L108" s="79">
        <f t="shared" si="2"/>
        <v>7.6712328767123278E-2</v>
      </c>
      <c r="M108" s="69" t="s">
        <v>1041</v>
      </c>
      <c r="N108" s="46" t="s">
        <v>1042</v>
      </c>
      <c r="O108" s="101"/>
    </row>
    <row r="109" spans="1:15" ht="33.75">
      <c r="A109" s="13" t="s">
        <v>739</v>
      </c>
      <c r="B109" s="13">
        <v>5.6</v>
      </c>
      <c r="C109" s="7" t="s">
        <v>57</v>
      </c>
      <c r="D109" s="46" t="s">
        <v>971</v>
      </c>
      <c r="E109" s="46" t="s">
        <v>1043</v>
      </c>
      <c r="F109" s="46"/>
      <c r="G109" s="90" t="s">
        <v>60</v>
      </c>
      <c r="H109" s="90">
        <v>2</v>
      </c>
      <c r="I109" s="46">
        <v>1</v>
      </c>
      <c r="J109" s="46">
        <v>1</v>
      </c>
      <c r="K109" s="72">
        <v>6</v>
      </c>
      <c r="L109" s="79">
        <f t="shared" si="2"/>
        <v>0.33333333333333331</v>
      </c>
      <c r="M109" s="46" t="s">
        <v>1044</v>
      </c>
      <c r="N109" s="80" t="s">
        <v>1045</v>
      </c>
      <c r="O109" s="46"/>
    </row>
    <row r="110" spans="1:15" ht="45">
      <c r="A110" s="13" t="s">
        <v>739</v>
      </c>
      <c r="B110" s="13">
        <v>5.6</v>
      </c>
      <c r="C110" s="7" t="s">
        <v>57</v>
      </c>
      <c r="D110" s="46" t="s">
        <v>971</v>
      </c>
      <c r="E110" s="69" t="s">
        <v>1046</v>
      </c>
      <c r="F110" s="69"/>
      <c r="G110" s="72" t="s">
        <v>60</v>
      </c>
      <c r="H110" s="72">
        <v>0.9</v>
      </c>
      <c r="I110" s="69">
        <v>1</v>
      </c>
      <c r="J110" s="69">
        <v>1</v>
      </c>
      <c r="K110" s="77">
        <v>4.3452380952380949</v>
      </c>
      <c r="L110" s="79">
        <f t="shared" si="2"/>
        <v>0.20712328767123289</v>
      </c>
      <c r="M110" s="46" t="s">
        <v>1047</v>
      </c>
      <c r="N110" s="100" t="s">
        <v>1048</v>
      </c>
      <c r="O110" s="101"/>
    </row>
    <row r="111" spans="1:15" ht="33.75">
      <c r="A111" s="12" t="s">
        <v>739</v>
      </c>
      <c r="B111" s="12">
        <v>5.6</v>
      </c>
      <c r="C111" s="7" t="s">
        <v>57</v>
      </c>
      <c r="D111" s="69" t="s">
        <v>971</v>
      </c>
      <c r="E111" s="69" t="s">
        <v>1049</v>
      </c>
      <c r="F111" s="69"/>
      <c r="G111" s="72" t="s">
        <v>60</v>
      </c>
      <c r="H111" s="77">
        <v>4</v>
      </c>
      <c r="I111" s="69">
        <v>1</v>
      </c>
      <c r="J111" s="78">
        <v>1</v>
      </c>
      <c r="K111" s="72">
        <f>365/84*6</f>
        <v>26.071428571428569</v>
      </c>
      <c r="L111" s="79">
        <f t="shared" si="2"/>
        <v>0.15342465753424658</v>
      </c>
      <c r="M111" s="69" t="s">
        <v>1050</v>
      </c>
      <c r="N111" s="100" t="s">
        <v>1051</v>
      </c>
      <c r="O111" s="69"/>
    </row>
    <row r="112" spans="1:15" ht="33.75">
      <c r="A112" s="13" t="s">
        <v>739</v>
      </c>
      <c r="B112" s="13">
        <v>5.6</v>
      </c>
      <c r="C112" s="7" t="s">
        <v>57</v>
      </c>
      <c r="D112" s="46" t="s">
        <v>971</v>
      </c>
      <c r="E112" s="69" t="s">
        <v>1052</v>
      </c>
      <c r="F112" s="69"/>
      <c r="G112" s="72" t="s">
        <v>60</v>
      </c>
      <c r="H112" s="69">
        <v>0.95</v>
      </c>
      <c r="I112" s="69">
        <v>1</v>
      </c>
      <c r="J112" s="69">
        <v>1</v>
      </c>
      <c r="K112" s="77">
        <v>4.3499999999999996</v>
      </c>
      <c r="L112" s="79">
        <f t="shared" si="2"/>
        <v>0.21839080459770116</v>
      </c>
      <c r="M112" s="46" t="s">
        <v>1053</v>
      </c>
      <c r="N112" s="100" t="s">
        <v>1054</v>
      </c>
      <c r="O112" s="46"/>
    </row>
    <row r="113" spans="1:15" ht="33.75">
      <c r="A113" s="13" t="s">
        <v>739</v>
      </c>
      <c r="B113" s="13">
        <v>5.6</v>
      </c>
      <c r="C113" s="7" t="s">
        <v>57</v>
      </c>
      <c r="D113" s="46" t="s">
        <v>971</v>
      </c>
      <c r="E113" s="69" t="s">
        <v>1055</v>
      </c>
      <c r="F113" s="69"/>
      <c r="G113" s="72" t="s">
        <v>60</v>
      </c>
      <c r="H113" s="78">
        <v>1.65</v>
      </c>
      <c r="I113" s="69">
        <v>1</v>
      </c>
      <c r="J113" s="78">
        <v>1</v>
      </c>
      <c r="K113" s="72">
        <f>365/84*18</f>
        <v>78.214285714285708</v>
      </c>
      <c r="L113" s="79">
        <f>H113*J113/K113</f>
        <v>2.1095890410958905E-2</v>
      </c>
      <c r="M113" s="69" t="s">
        <v>1056</v>
      </c>
      <c r="N113" s="7" t="s">
        <v>1057</v>
      </c>
      <c r="O113" s="69"/>
    </row>
    <row r="114" spans="1:15" ht="33.75">
      <c r="A114" s="13" t="s">
        <v>739</v>
      </c>
      <c r="B114" s="34">
        <v>5.6</v>
      </c>
      <c r="C114" s="7" t="s">
        <v>57</v>
      </c>
      <c r="D114" s="46" t="s">
        <v>971</v>
      </c>
      <c r="E114" s="46" t="s">
        <v>1058</v>
      </c>
      <c r="F114" s="46"/>
      <c r="G114" s="90" t="s">
        <v>60</v>
      </c>
      <c r="H114" s="90">
        <v>0.4</v>
      </c>
      <c r="I114" s="46">
        <v>8</v>
      </c>
      <c r="J114" s="46">
        <v>1</v>
      </c>
      <c r="K114" s="91">
        <v>8</v>
      </c>
      <c r="L114" s="79">
        <f t="shared" si="2"/>
        <v>0.05</v>
      </c>
      <c r="M114" s="46" t="s">
        <v>1059</v>
      </c>
      <c r="N114" s="110" t="s">
        <v>1060</v>
      </c>
      <c r="O114" s="46"/>
    </row>
    <row r="115" spans="1:15" ht="33.75">
      <c r="A115" s="12" t="s">
        <v>739</v>
      </c>
      <c r="B115" s="34">
        <v>5.6</v>
      </c>
      <c r="C115" s="7" t="s">
        <v>57</v>
      </c>
      <c r="D115" s="46" t="s">
        <v>971</v>
      </c>
      <c r="E115" s="69" t="s">
        <v>1061</v>
      </c>
      <c r="F115" s="69"/>
      <c r="G115" s="72" t="s">
        <v>60</v>
      </c>
      <c r="H115" s="78">
        <v>1</v>
      </c>
      <c r="I115" s="69">
        <v>5</v>
      </c>
      <c r="J115" s="78">
        <v>1</v>
      </c>
      <c r="K115" s="72">
        <v>5</v>
      </c>
      <c r="L115" s="79">
        <f t="shared" si="2"/>
        <v>0.2</v>
      </c>
      <c r="M115" s="46" t="s">
        <v>1062</v>
      </c>
      <c r="N115" s="7" t="s">
        <v>1063</v>
      </c>
      <c r="O115" s="46"/>
    </row>
    <row r="116" spans="1:15" ht="33.75">
      <c r="A116" s="12" t="s">
        <v>739</v>
      </c>
      <c r="B116" s="12">
        <v>5.6</v>
      </c>
      <c r="C116" s="7" t="s">
        <v>57</v>
      </c>
      <c r="D116" s="69" t="s">
        <v>971</v>
      </c>
      <c r="E116" s="69" t="s">
        <v>1064</v>
      </c>
      <c r="F116" s="69"/>
      <c r="G116" s="90" t="s">
        <v>60</v>
      </c>
      <c r="H116" s="90">
        <v>1.3</v>
      </c>
      <c r="I116" s="46">
        <v>1</v>
      </c>
      <c r="J116" s="94">
        <v>1</v>
      </c>
      <c r="K116" s="77">
        <f>365/84*8</f>
        <v>34.761904761904759</v>
      </c>
      <c r="L116" s="79">
        <f t="shared" si="2"/>
        <v>3.739726027397261E-2</v>
      </c>
      <c r="M116" s="69" t="s">
        <v>1065</v>
      </c>
      <c r="N116" s="12" t="s">
        <v>1066</v>
      </c>
      <c r="O116" s="69"/>
    </row>
    <row r="117" spans="1:15" ht="33.75">
      <c r="A117" s="12" t="s">
        <v>739</v>
      </c>
      <c r="B117" s="12">
        <v>5.6</v>
      </c>
      <c r="C117" s="7" t="s">
        <v>57</v>
      </c>
      <c r="D117" s="69" t="s">
        <v>971</v>
      </c>
      <c r="E117" s="69" t="s">
        <v>1067</v>
      </c>
      <c r="F117" s="69"/>
      <c r="G117" s="90" t="s">
        <v>60</v>
      </c>
      <c r="H117" s="90">
        <v>1.35</v>
      </c>
      <c r="I117" s="46">
        <v>1</v>
      </c>
      <c r="J117" s="94">
        <v>1</v>
      </c>
      <c r="K117" s="72">
        <f>365/84*3</f>
        <v>13.035714285714285</v>
      </c>
      <c r="L117" s="79">
        <f t="shared" si="2"/>
        <v>0.10356164383561646</v>
      </c>
      <c r="M117" s="69" t="s">
        <v>1068</v>
      </c>
      <c r="N117" s="100" t="s">
        <v>1069</v>
      </c>
      <c r="O117" s="69"/>
    </row>
    <row r="118" spans="1:15" ht="33.75">
      <c r="A118" s="12" t="s">
        <v>739</v>
      </c>
      <c r="B118" s="12">
        <v>5.6</v>
      </c>
      <c r="C118" s="7" t="s">
        <v>57</v>
      </c>
      <c r="D118" s="69" t="s">
        <v>971</v>
      </c>
      <c r="E118" s="69" t="s">
        <v>1070</v>
      </c>
      <c r="F118" s="69"/>
      <c r="G118" s="72" t="s">
        <v>60</v>
      </c>
      <c r="H118" s="72">
        <v>1</v>
      </c>
      <c r="I118" s="69">
        <v>1</v>
      </c>
      <c r="J118" s="69">
        <v>1</v>
      </c>
      <c r="K118" s="72">
        <f>365/84*3</f>
        <v>13.035714285714285</v>
      </c>
      <c r="L118" s="79">
        <f t="shared" si="2"/>
        <v>7.6712328767123292E-2</v>
      </c>
      <c r="M118" s="69" t="s">
        <v>1071</v>
      </c>
      <c r="N118" s="100" t="s">
        <v>1072</v>
      </c>
      <c r="O118" s="69"/>
    </row>
    <row r="119" spans="1:15" ht="33.75">
      <c r="A119" s="12" t="s">
        <v>739</v>
      </c>
      <c r="B119" s="12">
        <v>5.5</v>
      </c>
      <c r="C119" s="7" t="s">
        <v>57</v>
      </c>
      <c r="D119" s="69" t="s">
        <v>1073</v>
      </c>
      <c r="E119" s="69" t="s">
        <v>1074</v>
      </c>
      <c r="F119" s="69"/>
      <c r="G119" s="72" t="s">
        <v>750</v>
      </c>
      <c r="H119" s="72">
        <v>17</v>
      </c>
      <c r="I119" s="69">
        <v>40</v>
      </c>
      <c r="J119" s="69">
        <v>1</v>
      </c>
      <c r="K119" s="77">
        <f>365/7*20</f>
        <v>1042.8571428571429</v>
      </c>
      <c r="L119" s="79">
        <f t="shared" si="2"/>
        <v>1.6301369863013698E-2</v>
      </c>
      <c r="M119" s="69" t="s">
        <v>1075</v>
      </c>
      <c r="N119" s="107" t="s">
        <v>1076</v>
      </c>
      <c r="O119" s="69"/>
    </row>
    <row r="120" spans="1:15" ht="90">
      <c r="A120" s="12" t="s">
        <v>739</v>
      </c>
      <c r="B120" s="12">
        <v>5.6</v>
      </c>
      <c r="C120" s="7" t="s">
        <v>57</v>
      </c>
      <c r="D120" s="69" t="s">
        <v>1073</v>
      </c>
      <c r="E120" s="69" t="s">
        <v>1077</v>
      </c>
      <c r="F120" s="69"/>
      <c r="G120" s="72" t="s">
        <v>759</v>
      </c>
      <c r="H120" s="72">
        <v>3.6</v>
      </c>
      <c r="I120" s="69">
        <v>1</v>
      </c>
      <c r="J120" s="69">
        <v>1</v>
      </c>
      <c r="K120" s="77">
        <f>365/7*5</f>
        <v>260.71428571428572</v>
      </c>
      <c r="L120" s="79">
        <f t="shared" si="2"/>
        <v>1.3808219178082191E-2</v>
      </c>
      <c r="M120" s="111" t="s">
        <v>1078</v>
      </c>
      <c r="N120" s="80" t="s">
        <v>1079</v>
      </c>
      <c r="O120" s="107"/>
    </row>
    <row r="121" spans="1:15" ht="33.75">
      <c r="A121" s="12" t="s">
        <v>739</v>
      </c>
      <c r="B121" s="12">
        <v>5.6</v>
      </c>
      <c r="C121" s="7" t="s">
        <v>57</v>
      </c>
      <c r="D121" s="69" t="s">
        <v>1073</v>
      </c>
      <c r="E121" s="69" t="s">
        <v>1080</v>
      </c>
      <c r="F121" s="69"/>
      <c r="G121" s="72" t="s">
        <v>759</v>
      </c>
      <c r="H121" s="69">
        <v>2.25</v>
      </c>
      <c r="I121" s="69">
        <v>1</v>
      </c>
      <c r="J121" s="69">
        <v>1</v>
      </c>
      <c r="K121" s="77">
        <f>365/7*5</f>
        <v>260.71428571428572</v>
      </c>
      <c r="L121" s="79">
        <f t="shared" si="2"/>
        <v>8.6301369863013688E-3</v>
      </c>
      <c r="M121" s="69" t="s">
        <v>1081</v>
      </c>
      <c r="N121" s="112" t="s">
        <v>1082</v>
      </c>
      <c r="O121" s="84"/>
    </row>
    <row r="122" spans="1:15" ht="45">
      <c r="A122" s="12" t="s">
        <v>739</v>
      </c>
      <c r="B122" s="12">
        <v>5.5</v>
      </c>
      <c r="C122" s="7" t="s">
        <v>57</v>
      </c>
      <c r="D122" s="7" t="s">
        <v>1083</v>
      </c>
      <c r="E122" s="7" t="s">
        <v>758</v>
      </c>
      <c r="F122" s="7"/>
      <c r="G122" s="7" t="s">
        <v>759</v>
      </c>
      <c r="H122" s="79">
        <v>4.25</v>
      </c>
      <c r="I122" s="81">
        <v>1</v>
      </c>
      <c r="J122" s="82">
        <v>1</v>
      </c>
      <c r="K122" s="81">
        <f>365/7*2</f>
        <v>104.28571428571429</v>
      </c>
      <c r="L122" s="79">
        <f t="shared" si="2"/>
        <v>4.0753424657534246E-2</v>
      </c>
      <c r="M122" s="7" t="s">
        <v>831</v>
      </c>
      <c r="N122" s="85" t="s">
        <v>761</v>
      </c>
      <c r="O122" s="69"/>
    </row>
    <row r="123" spans="1:15" ht="45">
      <c r="A123" s="46" t="s">
        <v>739</v>
      </c>
      <c r="B123" s="34">
        <v>5.2</v>
      </c>
      <c r="C123" s="7" t="s">
        <v>57</v>
      </c>
      <c r="D123" s="95" t="s">
        <v>1083</v>
      </c>
      <c r="E123" s="7" t="s">
        <v>832</v>
      </c>
      <c r="F123" s="7"/>
      <c r="G123" s="7" t="s">
        <v>750</v>
      </c>
      <c r="H123" s="79">
        <v>14</v>
      </c>
      <c r="I123" s="81"/>
      <c r="J123" s="81">
        <v>1</v>
      </c>
      <c r="K123" s="97">
        <f>365/7*5</f>
        <v>260.71428571428572</v>
      </c>
      <c r="L123" s="79">
        <f t="shared" si="2"/>
        <v>5.3698630136986301E-2</v>
      </c>
      <c r="M123" s="7" t="s">
        <v>833</v>
      </c>
      <c r="N123" s="7" t="s">
        <v>834</v>
      </c>
      <c r="O123" s="113"/>
    </row>
    <row r="124" spans="1:15" ht="33.75">
      <c r="A124" s="69" t="s">
        <v>739</v>
      </c>
      <c r="B124" s="28">
        <v>5.0999999999999996</v>
      </c>
      <c r="C124" s="7" t="s">
        <v>57</v>
      </c>
      <c r="D124" s="7" t="s">
        <v>1083</v>
      </c>
      <c r="E124" s="7" t="s">
        <v>1084</v>
      </c>
      <c r="F124" s="46"/>
      <c r="G124" s="46" t="s">
        <v>742</v>
      </c>
      <c r="H124" s="91">
        <v>20</v>
      </c>
      <c r="I124" s="46">
        <v>1</v>
      </c>
      <c r="J124" s="105">
        <v>1</v>
      </c>
      <c r="K124" s="91">
        <f>365/7*20</f>
        <v>1042.8571428571429</v>
      </c>
      <c r="L124" s="79">
        <f t="shared" si="2"/>
        <v>1.9178082191780823E-2</v>
      </c>
      <c r="M124" s="69" t="s">
        <v>1085</v>
      </c>
      <c r="N124" s="69" t="s">
        <v>1086</v>
      </c>
      <c r="O124" s="69"/>
    </row>
    <row r="125" spans="1:15" ht="33.75">
      <c r="A125" s="69" t="s">
        <v>739</v>
      </c>
      <c r="B125" s="28">
        <v>5.6</v>
      </c>
      <c r="C125" s="7" t="s">
        <v>57</v>
      </c>
      <c r="D125" s="7" t="s">
        <v>1083</v>
      </c>
      <c r="E125" s="7" t="s">
        <v>1087</v>
      </c>
      <c r="F125" s="69"/>
      <c r="G125" s="46" t="s">
        <v>60</v>
      </c>
      <c r="H125" s="90">
        <v>0.75</v>
      </c>
      <c r="I125" s="46">
        <v>1</v>
      </c>
      <c r="J125" s="46">
        <v>1</v>
      </c>
      <c r="K125" s="77">
        <f>365/7</f>
        <v>52.142857142857146</v>
      </c>
      <c r="L125" s="79">
        <f t="shared" si="2"/>
        <v>1.4383561643835616E-2</v>
      </c>
      <c r="M125" s="69" t="s">
        <v>1088</v>
      </c>
      <c r="N125" s="46" t="s">
        <v>1089</v>
      </c>
      <c r="O125" s="99"/>
    </row>
    <row r="126" spans="1:15" ht="33.75">
      <c r="A126" s="69" t="s">
        <v>739</v>
      </c>
      <c r="B126" s="28">
        <v>5.2</v>
      </c>
      <c r="C126" s="7" t="s">
        <v>57</v>
      </c>
      <c r="D126" s="7" t="s">
        <v>1083</v>
      </c>
      <c r="E126" s="7" t="s">
        <v>1090</v>
      </c>
      <c r="F126" s="69"/>
      <c r="G126" s="69" t="s">
        <v>755</v>
      </c>
      <c r="H126" s="72">
        <v>17</v>
      </c>
      <c r="I126" s="69">
        <v>1</v>
      </c>
      <c r="J126" s="69">
        <v>4</v>
      </c>
      <c r="K126" s="77">
        <f>365/7*5</f>
        <v>260.71428571428572</v>
      </c>
      <c r="L126" s="79">
        <f t="shared" si="2"/>
        <v>0.26082191780821917</v>
      </c>
      <c r="M126" s="69" t="s">
        <v>1091</v>
      </c>
      <c r="N126" s="69" t="s">
        <v>1092</v>
      </c>
      <c r="O126" s="99"/>
    </row>
    <row r="127" spans="1:15" ht="33.75">
      <c r="A127" s="12" t="s">
        <v>739</v>
      </c>
      <c r="B127" s="12">
        <v>5.2</v>
      </c>
      <c r="C127" s="7" t="s">
        <v>57</v>
      </c>
      <c r="D127" s="7" t="s">
        <v>1083</v>
      </c>
      <c r="E127" s="7" t="s">
        <v>1093</v>
      </c>
      <c r="F127" s="69"/>
      <c r="G127" s="69" t="s">
        <v>755</v>
      </c>
      <c r="H127" s="72">
        <v>5</v>
      </c>
      <c r="I127" s="69">
        <v>1</v>
      </c>
      <c r="J127" s="69">
        <v>4</v>
      </c>
      <c r="K127" s="77">
        <f>365/7*5</f>
        <v>260.71428571428572</v>
      </c>
      <c r="L127" s="79">
        <f t="shared" si="2"/>
        <v>7.6712328767123292E-2</v>
      </c>
      <c r="M127" s="69" t="s">
        <v>1091</v>
      </c>
      <c r="N127" s="69" t="s">
        <v>1094</v>
      </c>
      <c r="O127" s="99"/>
    </row>
    <row r="128" spans="1:15" ht="33.75">
      <c r="A128" s="69" t="s">
        <v>739</v>
      </c>
      <c r="B128" s="28">
        <v>5.2</v>
      </c>
      <c r="C128" s="7" t="s">
        <v>57</v>
      </c>
      <c r="D128" s="7" t="s">
        <v>1083</v>
      </c>
      <c r="E128" s="7" t="s">
        <v>1095</v>
      </c>
      <c r="F128" s="69"/>
      <c r="G128" s="69" t="s">
        <v>755</v>
      </c>
      <c r="H128" s="72">
        <v>1.2</v>
      </c>
      <c r="I128" s="69">
        <v>1</v>
      </c>
      <c r="J128" s="69">
        <v>4</v>
      </c>
      <c r="K128" s="77">
        <f>365/7*5</f>
        <v>260.71428571428572</v>
      </c>
      <c r="L128" s="79">
        <f t="shared" si="2"/>
        <v>1.8410958904109587E-2</v>
      </c>
      <c r="M128" s="69" t="s">
        <v>1091</v>
      </c>
      <c r="N128" s="69" t="s">
        <v>1096</v>
      </c>
      <c r="O128" s="99"/>
    </row>
    <row r="129" spans="1:15" ht="33.75">
      <c r="A129" s="12" t="s">
        <v>739</v>
      </c>
      <c r="B129" s="12">
        <v>5.2</v>
      </c>
      <c r="C129" s="7" t="s">
        <v>57</v>
      </c>
      <c r="D129" s="7" t="s">
        <v>1083</v>
      </c>
      <c r="E129" s="7" t="s">
        <v>1097</v>
      </c>
      <c r="F129" s="69"/>
      <c r="G129" s="69" t="s">
        <v>438</v>
      </c>
      <c r="H129" s="77">
        <v>5</v>
      </c>
      <c r="I129" s="69">
        <v>1</v>
      </c>
      <c r="J129" s="78">
        <v>1</v>
      </c>
      <c r="K129" s="77">
        <f>365/7*5</f>
        <v>260.71428571428572</v>
      </c>
      <c r="L129" s="79">
        <f t="shared" si="2"/>
        <v>1.9178082191780823E-2</v>
      </c>
      <c r="M129" s="69" t="s">
        <v>1098</v>
      </c>
      <c r="N129" s="7" t="s">
        <v>1099</v>
      </c>
      <c r="O129" s="99"/>
    </row>
    <row r="130" spans="1:15" ht="33.75">
      <c r="A130" s="12" t="s">
        <v>739</v>
      </c>
      <c r="B130" s="12">
        <v>5.2</v>
      </c>
      <c r="C130" s="7" t="s">
        <v>57</v>
      </c>
      <c r="D130" s="7" t="s">
        <v>1083</v>
      </c>
      <c r="E130" s="7" t="s">
        <v>1100</v>
      </c>
      <c r="F130" s="69"/>
      <c r="G130" s="69" t="s">
        <v>438</v>
      </c>
      <c r="H130" s="72">
        <v>4</v>
      </c>
      <c r="I130" s="69">
        <v>1</v>
      </c>
      <c r="J130" s="69">
        <v>1</v>
      </c>
      <c r="K130" s="77">
        <f>365/7*2</f>
        <v>104.28571428571429</v>
      </c>
      <c r="L130" s="79">
        <f t="shared" si="2"/>
        <v>3.8356164383561639E-2</v>
      </c>
      <c r="M130" s="69" t="s">
        <v>1101</v>
      </c>
      <c r="N130" s="69" t="s">
        <v>1102</v>
      </c>
      <c r="O130" s="99"/>
    </row>
    <row r="131" spans="1:15" ht="45">
      <c r="A131" s="12" t="s">
        <v>739</v>
      </c>
      <c r="B131" s="12">
        <v>5.4</v>
      </c>
      <c r="C131" s="7" t="s">
        <v>57</v>
      </c>
      <c r="D131" s="69" t="s">
        <v>1083</v>
      </c>
      <c r="E131" s="69" t="s">
        <v>1103</v>
      </c>
      <c r="F131" s="69"/>
      <c r="G131" s="72" t="s">
        <v>750</v>
      </c>
      <c r="H131" s="77">
        <v>6</v>
      </c>
      <c r="I131" s="69">
        <v>1</v>
      </c>
      <c r="J131" s="78">
        <v>1</v>
      </c>
      <c r="K131" s="77">
        <f>365/7*10</f>
        <v>521.42857142857144</v>
      </c>
      <c r="L131" s="79">
        <f t="shared" si="2"/>
        <v>1.1506849315068493E-2</v>
      </c>
      <c r="M131" s="69" t="s">
        <v>1104</v>
      </c>
      <c r="N131" s="7" t="s">
        <v>1105</v>
      </c>
      <c r="O131" s="46"/>
    </row>
    <row r="132" spans="1:15" ht="45">
      <c r="A132" s="69" t="s">
        <v>739</v>
      </c>
      <c r="B132" s="28">
        <v>5.2</v>
      </c>
      <c r="C132" s="7" t="s">
        <v>57</v>
      </c>
      <c r="D132" s="7" t="s">
        <v>1083</v>
      </c>
      <c r="E132" s="7" t="s">
        <v>1106</v>
      </c>
      <c r="F132" s="69"/>
      <c r="G132" s="69" t="s">
        <v>750</v>
      </c>
      <c r="H132" s="72">
        <v>6</v>
      </c>
      <c r="I132" s="69">
        <v>1</v>
      </c>
      <c r="J132" s="98">
        <v>2</v>
      </c>
      <c r="K132" s="77">
        <f>365/7*4</f>
        <v>208.57142857142858</v>
      </c>
      <c r="L132" s="79">
        <f t="shared" si="2"/>
        <v>5.7534246575342465E-2</v>
      </c>
      <c r="M132" s="69" t="s">
        <v>1107</v>
      </c>
      <c r="N132" s="7" t="s">
        <v>1108</v>
      </c>
      <c r="O132" s="99"/>
    </row>
    <row r="133" spans="1:15" ht="67.5">
      <c r="A133" s="69" t="s">
        <v>739</v>
      </c>
      <c r="B133" s="28">
        <v>5.0999999999999996</v>
      </c>
      <c r="C133" s="7" t="s">
        <v>57</v>
      </c>
      <c r="D133" s="7" t="s">
        <v>1083</v>
      </c>
      <c r="E133" s="5" t="s">
        <v>1109</v>
      </c>
      <c r="F133" s="114"/>
      <c r="G133" s="114" t="s">
        <v>750</v>
      </c>
      <c r="H133" s="79">
        <v>10</v>
      </c>
      <c r="I133" s="114">
        <v>1</v>
      </c>
      <c r="J133" s="81">
        <v>1</v>
      </c>
      <c r="K133" s="79">
        <f>365/7*5</f>
        <v>260.71428571428572</v>
      </c>
      <c r="L133" s="79">
        <f t="shared" si="2"/>
        <v>3.8356164383561646E-2</v>
      </c>
      <c r="M133" s="80" t="s">
        <v>1110</v>
      </c>
      <c r="N133" s="7" t="s">
        <v>1111</v>
      </c>
      <c r="O133" s="99"/>
    </row>
    <row r="134" spans="1:15" ht="67.5">
      <c r="A134" s="69" t="s">
        <v>739</v>
      </c>
      <c r="B134" s="28">
        <v>12.1</v>
      </c>
      <c r="C134" s="7" t="s">
        <v>57</v>
      </c>
      <c r="D134" s="7" t="s">
        <v>1083</v>
      </c>
      <c r="E134" s="5" t="s">
        <v>954</v>
      </c>
      <c r="F134" s="114"/>
      <c r="G134" s="114" t="s">
        <v>438</v>
      </c>
      <c r="H134" s="79">
        <v>12</v>
      </c>
      <c r="I134" s="114">
        <v>1</v>
      </c>
      <c r="J134" s="81">
        <v>1</v>
      </c>
      <c r="K134" s="79">
        <f>365/7*20</f>
        <v>1042.8571428571429</v>
      </c>
      <c r="L134" s="79">
        <f t="shared" si="2"/>
        <v>1.1506849315068493E-2</v>
      </c>
      <c r="M134" s="80" t="s">
        <v>1112</v>
      </c>
      <c r="N134" s="115" t="s">
        <v>1113</v>
      </c>
      <c r="O134" s="99"/>
    </row>
    <row r="135" spans="1:15" ht="22.5">
      <c r="A135" s="69" t="s">
        <v>739</v>
      </c>
      <c r="B135" s="28">
        <v>5.6</v>
      </c>
      <c r="C135" s="7" t="s">
        <v>57</v>
      </c>
      <c r="D135" s="7" t="s">
        <v>1083</v>
      </c>
      <c r="E135" s="7" t="s">
        <v>1114</v>
      </c>
      <c r="F135" s="114"/>
      <c r="G135" s="114" t="s">
        <v>759</v>
      </c>
      <c r="H135" s="79">
        <v>1.2</v>
      </c>
      <c r="I135" s="114">
        <v>1</v>
      </c>
      <c r="J135" s="81">
        <v>1</v>
      </c>
      <c r="K135" s="79">
        <f>365/7</f>
        <v>52.142857142857146</v>
      </c>
      <c r="L135" s="79">
        <f t="shared" si="2"/>
        <v>2.3013698630136983E-2</v>
      </c>
      <c r="M135" s="80" t="s">
        <v>1115</v>
      </c>
      <c r="N135" s="7" t="s">
        <v>1116</v>
      </c>
      <c r="O135" s="99"/>
    </row>
    <row r="136" spans="1:15" ht="22.5">
      <c r="A136" s="69" t="s">
        <v>739</v>
      </c>
      <c r="B136" s="28">
        <v>5.6</v>
      </c>
      <c r="C136" s="7" t="s">
        <v>57</v>
      </c>
      <c r="D136" s="7" t="s">
        <v>1083</v>
      </c>
      <c r="E136" s="46" t="s">
        <v>1117</v>
      </c>
      <c r="F136" s="46"/>
      <c r="G136" s="114" t="s">
        <v>60</v>
      </c>
      <c r="H136" s="91">
        <v>0.45</v>
      </c>
      <c r="I136" s="46">
        <v>1</v>
      </c>
      <c r="J136" s="105">
        <v>1</v>
      </c>
      <c r="K136" s="91">
        <f>365/84</f>
        <v>4.3452380952380949</v>
      </c>
      <c r="L136" s="79">
        <f t="shared" si="2"/>
        <v>0.10356164383561645</v>
      </c>
      <c r="M136" s="69" t="s">
        <v>1118</v>
      </c>
      <c r="N136" s="7" t="s">
        <v>1119</v>
      </c>
      <c r="O136" s="116"/>
    </row>
    <row r="137" spans="1:15" ht="33.75">
      <c r="A137" s="12" t="s">
        <v>739</v>
      </c>
      <c r="B137" s="12">
        <v>5.6</v>
      </c>
      <c r="C137" s="7" t="s">
        <v>57</v>
      </c>
      <c r="D137" s="7" t="s">
        <v>1083</v>
      </c>
      <c r="E137" s="69" t="s">
        <v>1052</v>
      </c>
      <c r="F137" s="69"/>
      <c r="G137" s="72" t="s">
        <v>60</v>
      </c>
      <c r="H137" s="69">
        <v>0.95</v>
      </c>
      <c r="I137" s="69">
        <v>1</v>
      </c>
      <c r="J137" s="69">
        <v>1</v>
      </c>
      <c r="K137" s="77">
        <v>2</v>
      </c>
      <c r="L137" s="79">
        <f t="shared" si="2"/>
        <v>0.47499999999999998</v>
      </c>
      <c r="M137" s="46" t="s">
        <v>1120</v>
      </c>
      <c r="N137" s="100" t="s">
        <v>1054</v>
      </c>
      <c r="O137" s="46"/>
    </row>
    <row r="138" spans="1:15" ht="33.75">
      <c r="A138" s="12" t="s">
        <v>739</v>
      </c>
      <c r="B138" s="12">
        <v>5.6</v>
      </c>
      <c r="C138" s="7" t="s">
        <v>57</v>
      </c>
      <c r="D138" s="7" t="s">
        <v>1083</v>
      </c>
      <c r="E138" s="7" t="s">
        <v>1121</v>
      </c>
      <c r="F138" s="46"/>
      <c r="G138" s="114" t="s">
        <v>60</v>
      </c>
      <c r="H138" s="91">
        <v>0.9</v>
      </c>
      <c r="I138" s="46">
        <v>1</v>
      </c>
      <c r="J138" s="105">
        <v>1</v>
      </c>
      <c r="K138" s="91">
        <f>365/84*2</f>
        <v>8.6904761904761898</v>
      </c>
      <c r="L138" s="79">
        <f t="shared" si="2"/>
        <v>0.10356164383561645</v>
      </c>
      <c r="M138" s="69" t="s">
        <v>1122</v>
      </c>
      <c r="N138" s="7" t="s">
        <v>1123</v>
      </c>
      <c r="O138" s="99"/>
    </row>
    <row r="139" spans="1:15" ht="56.25">
      <c r="A139" s="69" t="s">
        <v>739</v>
      </c>
      <c r="B139" s="28">
        <v>5.4</v>
      </c>
      <c r="C139" s="7" t="s">
        <v>57</v>
      </c>
      <c r="D139" s="7" t="s">
        <v>1083</v>
      </c>
      <c r="E139" s="7" t="s">
        <v>968</v>
      </c>
      <c r="F139" s="69"/>
      <c r="G139" s="69" t="s">
        <v>759</v>
      </c>
      <c r="H139" s="77">
        <v>5.5</v>
      </c>
      <c r="I139" s="69">
        <v>1</v>
      </c>
      <c r="J139" s="78">
        <v>1</v>
      </c>
      <c r="K139" s="77">
        <f>365/7*5</f>
        <v>260.71428571428572</v>
      </c>
      <c r="L139" s="79">
        <f t="shared" si="2"/>
        <v>2.1095890410958905E-2</v>
      </c>
      <c r="M139" s="69" t="s">
        <v>1124</v>
      </c>
      <c r="N139" s="109" t="s">
        <v>1125</v>
      </c>
      <c r="O139" s="69"/>
    </row>
    <row r="140" spans="1:15" ht="22.5">
      <c r="A140" s="69" t="s">
        <v>739</v>
      </c>
      <c r="B140" s="28">
        <v>5.6</v>
      </c>
      <c r="C140" s="7" t="s">
        <v>57</v>
      </c>
      <c r="D140" s="7" t="s">
        <v>1083</v>
      </c>
      <c r="E140" s="7" t="s">
        <v>972</v>
      </c>
      <c r="F140" s="69"/>
      <c r="G140" s="69" t="s">
        <v>759</v>
      </c>
      <c r="H140" s="77">
        <v>1</v>
      </c>
      <c r="I140" s="69">
        <v>50</v>
      </c>
      <c r="J140" s="78">
        <v>1</v>
      </c>
      <c r="K140" s="77">
        <v>50</v>
      </c>
      <c r="L140" s="79">
        <f t="shared" si="2"/>
        <v>0.02</v>
      </c>
      <c r="M140" s="69" t="s">
        <v>1126</v>
      </c>
      <c r="N140" s="7" t="s">
        <v>1127</v>
      </c>
      <c r="O140" s="69"/>
    </row>
    <row r="141" spans="1:15" ht="101.25">
      <c r="A141" s="12" t="s">
        <v>739</v>
      </c>
      <c r="B141" s="12">
        <v>5.2</v>
      </c>
      <c r="C141" s="7" t="s">
        <v>57</v>
      </c>
      <c r="D141" s="7" t="s">
        <v>1128</v>
      </c>
      <c r="E141" s="7" t="s">
        <v>770</v>
      </c>
      <c r="F141" s="7"/>
      <c r="G141" s="12" t="s">
        <v>759</v>
      </c>
      <c r="H141" s="81">
        <v>65</v>
      </c>
      <c r="I141" s="81">
        <v>2</v>
      </c>
      <c r="J141" s="81">
        <v>1</v>
      </c>
      <c r="K141" s="79">
        <f>365/7*10</f>
        <v>521.42857142857144</v>
      </c>
      <c r="L141" s="79">
        <f t="shared" si="2"/>
        <v>0.12465753424657534</v>
      </c>
      <c r="M141" s="7" t="s">
        <v>771</v>
      </c>
      <c r="N141" s="7" t="s">
        <v>772</v>
      </c>
      <c r="O141" s="7"/>
    </row>
    <row r="142" spans="1:15" ht="45">
      <c r="A142" s="12" t="s">
        <v>739</v>
      </c>
      <c r="B142" s="12">
        <v>5.5</v>
      </c>
      <c r="C142" s="7" t="s">
        <v>57</v>
      </c>
      <c r="D142" s="7" t="s">
        <v>1128</v>
      </c>
      <c r="E142" s="7" t="s">
        <v>773</v>
      </c>
      <c r="F142" s="7"/>
      <c r="G142" s="7" t="s">
        <v>759</v>
      </c>
      <c r="H142" s="79">
        <v>24</v>
      </c>
      <c r="I142" s="81">
        <v>1</v>
      </c>
      <c r="J142" s="81">
        <v>1</v>
      </c>
      <c r="K142" s="79">
        <f>365/7*20</f>
        <v>1042.8571428571429</v>
      </c>
      <c r="L142" s="79">
        <f t="shared" si="2"/>
        <v>2.3013698630136987E-2</v>
      </c>
      <c r="M142" s="7" t="s">
        <v>774</v>
      </c>
      <c r="N142" s="80" t="s">
        <v>775</v>
      </c>
      <c r="O142" s="12"/>
    </row>
    <row r="143" spans="1:15" ht="56.25">
      <c r="A143" s="69" t="s">
        <v>739</v>
      </c>
      <c r="B143" s="28">
        <v>5.2</v>
      </c>
      <c r="C143" s="7" t="s">
        <v>57</v>
      </c>
      <c r="D143" s="7" t="s">
        <v>1128</v>
      </c>
      <c r="E143" s="7" t="s">
        <v>776</v>
      </c>
      <c r="F143" s="7"/>
      <c r="G143" s="7" t="s">
        <v>759</v>
      </c>
      <c r="H143" s="79">
        <v>7</v>
      </c>
      <c r="I143" s="81">
        <v>1</v>
      </c>
      <c r="J143" s="82">
        <v>2</v>
      </c>
      <c r="K143" s="79">
        <f>365/7*7</f>
        <v>365</v>
      </c>
      <c r="L143" s="79">
        <f t="shared" si="2"/>
        <v>3.8356164383561646E-2</v>
      </c>
      <c r="M143" s="7" t="s">
        <v>777</v>
      </c>
      <c r="N143" s="80" t="s">
        <v>778</v>
      </c>
      <c r="O143" s="87"/>
    </row>
    <row r="144" spans="1:15" ht="33.75">
      <c r="A144" s="12" t="s">
        <v>739</v>
      </c>
      <c r="B144" s="12">
        <v>5.5</v>
      </c>
      <c r="C144" s="7" t="s">
        <v>57</v>
      </c>
      <c r="D144" s="7" t="s">
        <v>1128</v>
      </c>
      <c r="E144" s="7" t="s">
        <v>779</v>
      </c>
      <c r="F144" s="7"/>
      <c r="G144" s="7" t="s">
        <v>759</v>
      </c>
      <c r="H144" s="79">
        <v>1.5</v>
      </c>
      <c r="I144" s="81">
        <v>1</v>
      </c>
      <c r="J144" s="81">
        <v>1</v>
      </c>
      <c r="K144" s="79">
        <f>365/7*7</f>
        <v>365</v>
      </c>
      <c r="L144" s="79">
        <f t="shared" si="2"/>
        <v>4.10958904109589E-3</v>
      </c>
      <c r="M144" s="7" t="s">
        <v>780</v>
      </c>
      <c r="N144" s="7" t="s">
        <v>781</v>
      </c>
      <c r="O144" s="12"/>
    </row>
    <row r="145" spans="1:15" ht="56.25">
      <c r="A145" s="46" t="s">
        <v>739</v>
      </c>
      <c r="B145" s="34">
        <v>5.0999999999999996</v>
      </c>
      <c r="C145" s="7" t="s">
        <v>57</v>
      </c>
      <c r="D145" s="7" t="s">
        <v>1128</v>
      </c>
      <c r="E145" s="7" t="s">
        <v>754</v>
      </c>
      <c r="F145" s="7"/>
      <c r="G145" s="7" t="s">
        <v>755</v>
      </c>
      <c r="H145" s="81">
        <v>25</v>
      </c>
      <c r="I145" s="81">
        <v>1</v>
      </c>
      <c r="J145" s="82">
        <v>1</v>
      </c>
      <c r="K145" s="79">
        <f>365/7*10</f>
        <v>521.42857142857144</v>
      </c>
      <c r="L145" s="79">
        <f t="shared" si="2"/>
        <v>4.7945205479452052E-2</v>
      </c>
      <c r="M145" s="7" t="s">
        <v>1129</v>
      </c>
      <c r="N145" s="69" t="s">
        <v>757</v>
      </c>
      <c r="O145" s="46"/>
    </row>
    <row r="146" spans="1:15" ht="45">
      <c r="A146" s="12" t="s">
        <v>739</v>
      </c>
      <c r="B146" s="12">
        <v>5.5</v>
      </c>
      <c r="C146" s="7" t="s">
        <v>57</v>
      </c>
      <c r="D146" s="7" t="s">
        <v>1128</v>
      </c>
      <c r="E146" s="7" t="s">
        <v>758</v>
      </c>
      <c r="F146" s="7"/>
      <c r="G146" s="7" t="s">
        <v>759</v>
      </c>
      <c r="H146" s="79">
        <v>4.25</v>
      </c>
      <c r="I146" s="81">
        <v>1</v>
      </c>
      <c r="J146" s="82">
        <v>1</v>
      </c>
      <c r="K146" s="81">
        <f>365/7*2</f>
        <v>104.28571428571429</v>
      </c>
      <c r="L146" s="79">
        <f t="shared" ref="L146:L184" si="3">H146*J146/K146</f>
        <v>4.0753424657534246E-2</v>
      </c>
      <c r="M146" s="7" t="s">
        <v>760</v>
      </c>
      <c r="N146" s="85" t="s">
        <v>761</v>
      </c>
      <c r="O146" s="69"/>
    </row>
    <row r="147" spans="1:15" ht="56.25">
      <c r="A147" s="12" t="s">
        <v>739</v>
      </c>
      <c r="B147" s="12">
        <v>5.0999999999999996</v>
      </c>
      <c r="C147" s="7" t="s">
        <v>57</v>
      </c>
      <c r="D147" s="69" t="s">
        <v>1128</v>
      </c>
      <c r="E147" s="69" t="s">
        <v>1130</v>
      </c>
      <c r="F147" s="69"/>
      <c r="G147" s="69" t="s">
        <v>1131</v>
      </c>
      <c r="H147" s="69">
        <v>300</v>
      </c>
      <c r="I147" s="69"/>
      <c r="J147" s="69">
        <v>1</v>
      </c>
      <c r="K147" s="79">
        <f>365/7*20</f>
        <v>1042.8571428571429</v>
      </c>
      <c r="L147" s="79">
        <f t="shared" si="3"/>
        <v>0.28767123287671231</v>
      </c>
      <c r="M147" s="69" t="s">
        <v>1132</v>
      </c>
      <c r="N147" s="69" t="s">
        <v>1133</v>
      </c>
      <c r="O147" s="69"/>
    </row>
    <row r="148" spans="1:15" ht="56.25">
      <c r="A148" s="12" t="s">
        <v>739</v>
      </c>
      <c r="B148" s="12">
        <v>5.0999999999999996</v>
      </c>
      <c r="C148" s="7" t="s">
        <v>57</v>
      </c>
      <c r="D148" s="69" t="s">
        <v>1128</v>
      </c>
      <c r="E148" s="46" t="s">
        <v>1134</v>
      </c>
      <c r="F148" s="46"/>
      <c r="G148" s="7" t="s">
        <v>1131</v>
      </c>
      <c r="H148" s="69">
        <v>149</v>
      </c>
      <c r="I148" s="46">
        <v>1</v>
      </c>
      <c r="J148" s="105">
        <v>1</v>
      </c>
      <c r="K148" s="91">
        <f>365/7*20</f>
        <v>1042.8571428571429</v>
      </c>
      <c r="L148" s="79">
        <f t="shared" si="3"/>
        <v>0.14287671232876711</v>
      </c>
      <c r="M148" s="69" t="s">
        <v>1132</v>
      </c>
      <c r="N148" s="7" t="s">
        <v>1135</v>
      </c>
      <c r="O148" s="69"/>
    </row>
    <row r="149" spans="1:15" ht="101.25">
      <c r="A149" s="12" t="s">
        <v>739</v>
      </c>
      <c r="B149" s="12">
        <v>5.0999999999999996</v>
      </c>
      <c r="C149" s="7" t="s">
        <v>57</v>
      </c>
      <c r="D149" s="69" t="s">
        <v>1128</v>
      </c>
      <c r="E149" s="46" t="s">
        <v>1136</v>
      </c>
      <c r="F149" s="46"/>
      <c r="G149" s="7" t="s">
        <v>1131</v>
      </c>
      <c r="H149" s="69">
        <v>599</v>
      </c>
      <c r="I149" s="46">
        <v>1</v>
      </c>
      <c r="J149" s="105">
        <v>1</v>
      </c>
      <c r="K149" s="91">
        <f>365/7*8</f>
        <v>417.14285714285717</v>
      </c>
      <c r="L149" s="79">
        <f t="shared" si="3"/>
        <v>1.435958904109589</v>
      </c>
      <c r="M149" s="69" t="s">
        <v>1137</v>
      </c>
      <c r="N149" s="7" t="s">
        <v>1138</v>
      </c>
      <c r="O149" s="99"/>
    </row>
    <row r="150" spans="1:15" ht="33.75">
      <c r="A150" s="12" t="s">
        <v>739</v>
      </c>
      <c r="B150" s="12">
        <v>5.0999999999999996</v>
      </c>
      <c r="C150" s="7" t="s">
        <v>57</v>
      </c>
      <c r="D150" s="69" t="s">
        <v>1128</v>
      </c>
      <c r="E150" s="46" t="s">
        <v>1139</v>
      </c>
      <c r="F150" s="46"/>
      <c r="G150" s="7" t="s">
        <v>750</v>
      </c>
      <c r="H150" s="69">
        <v>325</v>
      </c>
      <c r="I150" s="46">
        <v>1</v>
      </c>
      <c r="J150" s="105">
        <v>1</v>
      </c>
      <c r="K150" s="91">
        <f>365/7*20</f>
        <v>1042.8571428571429</v>
      </c>
      <c r="L150" s="79">
        <f t="shared" si="3"/>
        <v>0.31164383561643832</v>
      </c>
      <c r="M150" s="69" t="s">
        <v>1140</v>
      </c>
      <c r="N150" s="7" t="s">
        <v>1141</v>
      </c>
      <c r="O150" s="69"/>
    </row>
    <row r="151" spans="1:15" ht="33.75">
      <c r="A151" s="12" t="s">
        <v>739</v>
      </c>
      <c r="B151" s="12">
        <v>5.0999999999999996</v>
      </c>
      <c r="C151" s="7" t="s">
        <v>57</v>
      </c>
      <c r="D151" s="69" t="s">
        <v>1128</v>
      </c>
      <c r="E151" s="46" t="s">
        <v>1142</v>
      </c>
      <c r="F151" s="46"/>
      <c r="G151" s="7" t="s">
        <v>750</v>
      </c>
      <c r="H151" s="69">
        <v>240</v>
      </c>
      <c r="I151" s="46">
        <v>1</v>
      </c>
      <c r="J151" s="105">
        <v>1</v>
      </c>
      <c r="K151" s="91">
        <f>365/7*20</f>
        <v>1042.8571428571429</v>
      </c>
      <c r="L151" s="79">
        <f t="shared" si="3"/>
        <v>0.23013698630136986</v>
      </c>
      <c r="M151" s="69" t="s">
        <v>1143</v>
      </c>
      <c r="N151" s="7" t="s">
        <v>1144</v>
      </c>
      <c r="O151" s="69"/>
    </row>
    <row r="152" spans="1:15" ht="33.75">
      <c r="A152" s="12" t="s">
        <v>739</v>
      </c>
      <c r="B152" s="12">
        <v>5.0999999999999996</v>
      </c>
      <c r="C152" s="7" t="s">
        <v>57</v>
      </c>
      <c r="D152" s="69" t="s">
        <v>1128</v>
      </c>
      <c r="E152" s="46" t="s">
        <v>1145</v>
      </c>
      <c r="F152" s="46"/>
      <c r="G152" s="7" t="s">
        <v>750</v>
      </c>
      <c r="H152" s="69">
        <v>130</v>
      </c>
      <c r="I152" s="46">
        <v>1</v>
      </c>
      <c r="J152" s="105">
        <v>2</v>
      </c>
      <c r="K152" s="91">
        <f>365/7*20</f>
        <v>1042.8571428571429</v>
      </c>
      <c r="L152" s="79">
        <f t="shared" si="3"/>
        <v>0.24931506849315069</v>
      </c>
      <c r="M152" s="69" t="s">
        <v>1146</v>
      </c>
      <c r="N152" s="7" t="s">
        <v>1147</v>
      </c>
      <c r="O152" s="69"/>
    </row>
    <row r="153" spans="1:15" ht="56.25">
      <c r="A153" s="12" t="s">
        <v>739</v>
      </c>
      <c r="B153" s="12">
        <v>5.0999999999999996</v>
      </c>
      <c r="C153" s="7" t="s">
        <v>57</v>
      </c>
      <c r="D153" s="69" t="s">
        <v>1128</v>
      </c>
      <c r="E153" s="69" t="s">
        <v>1148</v>
      </c>
      <c r="F153" s="69"/>
      <c r="G153" s="69" t="s">
        <v>755</v>
      </c>
      <c r="H153" s="72">
        <v>10</v>
      </c>
      <c r="I153" s="69">
        <v>1</v>
      </c>
      <c r="J153" s="78">
        <v>1</v>
      </c>
      <c r="K153" s="77">
        <f>365/7*20</f>
        <v>1042.8571428571429</v>
      </c>
      <c r="L153" s="79">
        <f t="shared" si="3"/>
        <v>9.5890410958904115E-3</v>
      </c>
      <c r="M153" s="69" t="s">
        <v>1149</v>
      </c>
      <c r="N153" s="7" t="s">
        <v>1150</v>
      </c>
      <c r="O153" s="69"/>
    </row>
    <row r="154" spans="1:15" ht="56.25">
      <c r="A154" s="12" t="s">
        <v>739</v>
      </c>
      <c r="B154" s="12">
        <v>5.0999999999999996</v>
      </c>
      <c r="C154" s="7" t="s">
        <v>57</v>
      </c>
      <c r="D154" s="69" t="s">
        <v>1128</v>
      </c>
      <c r="E154" s="46" t="s">
        <v>1151</v>
      </c>
      <c r="F154" s="46"/>
      <c r="G154" s="46" t="s">
        <v>759</v>
      </c>
      <c r="H154" s="91">
        <v>10</v>
      </c>
      <c r="I154" s="46">
        <v>1</v>
      </c>
      <c r="J154" s="105">
        <v>2</v>
      </c>
      <c r="K154" s="91">
        <f>365/7*10</f>
        <v>521.42857142857144</v>
      </c>
      <c r="L154" s="79">
        <f t="shared" si="3"/>
        <v>3.8356164383561646E-2</v>
      </c>
      <c r="M154" s="69" t="s">
        <v>1152</v>
      </c>
      <c r="N154" s="7" t="s">
        <v>1153</v>
      </c>
      <c r="O154" s="69"/>
    </row>
    <row r="155" spans="1:15" ht="45">
      <c r="A155" s="12" t="s">
        <v>739</v>
      </c>
      <c r="B155" s="12">
        <v>5.0999999999999996</v>
      </c>
      <c r="C155" s="7" t="s">
        <v>57</v>
      </c>
      <c r="D155" s="69" t="s">
        <v>1128</v>
      </c>
      <c r="E155" s="43" t="s">
        <v>1154</v>
      </c>
      <c r="F155" s="46"/>
      <c r="G155" s="7" t="s">
        <v>755</v>
      </c>
      <c r="H155" s="91">
        <v>69</v>
      </c>
      <c r="I155" s="46">
        <v>1</v>
      </c>
      <c r="J155" s="105">
        <v>1</v>
      </c>
      <c r="K155" s="91">
        <f>365/7*20</f>
        <v>1042.8571428571429</v>
      </c>
      <c r="L155" s="79">
        <f t="shared" si="3"/>
        <v>6.6164383561643836E-2</v>
      </c>
      <c r="M155" s="69" t="s">
        <v>1155</v>
      </c>
      <c r="N155" s="7" t="s">
        <v>1156</v>
      </c>
      <c r="O155" s="99"/>
    </row>
    <row r="156" spans="1:15" ht="56.25">
      <c r="A156" s="12" t="s">
        <v>739</v>
      </c>
      <c r="B156" s="12">
        <v>5.2</v>
      </c>
      <c r="C156" s="7" t="s">
        <v>57</v>
      </c>
      <c r="D156" s="69" t="s">
        <v>1128</v>
      </c>
      <c r="E156" s="46" t="s">
        <v>1157</v>
      </c>
      <c r="F156" s="46"/>
      <c r="G156" s="69" t="s">
        <v>438</v>
      </c>
      <c r="H156" s="77">
        <v>25</v>
      </c>
      <c r="I156" s="69">
        <v>1</v>
      </c>
      <c r="J156" s="78">
        <v>1</v>
      </c>
      <c r="K156" s="91">
        <f>365/7*8</f>
        <v>417.14285714285717</v>
      </c>
      <c r="L156" s="79">
        <f t="shared" si="3"/>
        <v>5.9931506849315065E-2</v>
      </c>
      <c r="M156" s="69" t="s">
        <v>1158</v>
      </c>
      <c r="N156" s="7" t="s">
        <v>1159</v>
      </c>
      <c r="O156" s="99"/>
    </row>
    <row r="157" spans="1:15" ht="56.25">
      <c r="A157" s="12" t="s">
        <v>739</v>
      </c>
      <c r="B157" s="12">
        <v>5.2</v>
      </c>
      <c r="C157" s="7" t="s">
        <v>57</v>
      </c>
      <c r="D157" s="69" t="s">
        <v>1128</v>
      </c>
      <c r="E157" s="46" t="s">
        <v>1160</v>
      </c>
      <c r="F157" s="46"/>
      <c r="G157" s="69" t="s">
        <v>755</v>
      </c>
      <c r="H157" s="77">
        <v>35</v>
      </c>
      <c r="I157" s="69">
        <v>2</v>
      </c>
      <c r="J157" s="78">
        <v>2</v>
      </c>
      <c r="K157" s="91">
        <f>365/7*4</f>
        <v>208.57142857142858</v>
      </c>
      <c r="L157" s="79">
        <f t="shared" si="3"/>
        <v>0.33561643835616434</v>
      </c>
      <c r="M157" s="69" t="s">
        <v>1161</v>
      </c>
      <c r="N157" s="7" t="s">
        <v>1162</v>
      </c>
      <c r="O157" s="69"/>
    </row>
    <row r="158" spans="1:15" ht="101.25">
      <c r="A158" s="12" t="s">
        <v>739</v>
      </c>
      <c r="B158" s="12">
        <v>5.2</v>
      </c>
      <c r="C158" s="7" t="s">
        <v>57</v>
      </c>
      <c r="D158" s="69" t="s">
        <v>1128</v>
      </c>
      <c r="E158" s="46" t="s">
        <v>1163</v>
      </c>
      <c r="F158" s="46"/>
      <c r="G158" s="69" t="s">
        <v>438</v>
      </c>
      <c r="H158" s="91">
        <v>8</v>
      </c>
      <c r="I158" s="46">
        <v>1</v>
      </c>
      <c r="J158" s="105">
        <v>3</v>
      </c>
      <c r="K158" s="91">
        <f>365/7*8</f>
        <v>417.14285714285717</v>
      </c>
      <c r="L158" s="79">
        <f t="shared" si="3"/>
        <v>5.7534246575342465E-2</v>
      </c>
      <c r="M158" s="69" t="s">
        <v>1164</v>
      </c>
      <c r="N158" s="7" t="s">
        <v>1165</v>
      </c>
      <c r="O158" s="99"/>
    </row>
    <row r="159" spans="1:15" ht="67.5">
      <c r="A159" s="12" t="s">
        <v>739</v>
      </c>
      <c r="B159" s="12">
        <v>5.2</v>
      </c>
      <c r="C159" s="7" t="s">
        <v>57</v>
      </c>
      <c r="D159" s="69" t="s">
        <v>1128</v>
      </c>
      <c r="E159" s="46" t="s">
        <v>1166</v>
      </c>
      <c r="F159" s="46"/>
      <c r="G159" s="69" t="s">
        <v>438</v>
      </c>
      <c r="H159" s="91">
        <v>11.5</v>
      </c>
      <c r="I159" s="46">
        <v>1</v>
      </c>
      <c r="J159" s="105">
        <v>3</v>
      </c>
      <c r="K159" s="91">
        <f>365/7*8</f>
        <v>417.14285714285717</v>
      </c>
      <c r="L159" s="79">
        <f t="shared" si="3"/>
        <v>8.2705479452054795E-2</v>
      </c>
      <c r="M159" s="69" t="s">
        <v>1167</v>
      </c>
      <c r="N159" s="93" t="s">
        <v>1168</v>
      </c>
      <c r="O159" s="116"/>
    </row>
    <row r="160" spans="1:15" ht="78.75">
      <c r="A160" s="12" t="s">
        <v>739</v>
      </c>
      <c r="B160" s="12">
        <v>5.2</v>
      </c>
      <c r="C160" s="7" t="s">
        <v>57</v>
      </c>
      <c r="D160" s="69" t="s">
        <v>1128</v>
      </c>
      <c r="E160" s="46" t="s">
        <v>1169</v>
      </c>
      <c r="F160" s="46"/>
      <c r="G160" s="69" t="s">
        <v>438</v>
      </c>
      <c r="H160" s="91">
        <v>20</v>
      </c>
      <c r="I160" s="46">
        <v>1</v>
      </c>
      <c r="J160" s="105">
        <v>3</v>
      </c>
      <c r="K160" s="91">
        <f>365/7*8</f>
        <v>417.14285714285717</v>
      </c>
      <c r="L160" s="79">
        <f t="shared" si="3"/>
        <v>0.14383561643835616</v>
      </c>
      <c r="M160" s="69" t="s">
        <v>1170</v>
      </c>
      <c r="N160" s="80" t="s">
        <v>1171</v>
      </c>
      <c r="O160" s="69"/>
    </row>
    <row r="161" spans="1:15" ht="90">
      <c r="A161" s="12" t="s">
        <v>739</v>
      </c>
      <c r="B161" s="12">
        <v>5.2</v>
      </c>
      <c r="C161" s="7" t="s">
        <v>57</v>
      </c>
      <c r="D161" s="69" t="s">
        <v>1128</v>
      </c>
      <c r="E161" s="46" t="s">
        <v>1172</v>
      </c>
      <c r="F161" s="46"/>
      <c r="G161" s="69" t="s">
        <v>438</v>
      </c>
      <c r="H161" s="91">
        <v>3</v>
      </c>
      <c r="I161" s="46">
        <v>2</v>
      </c>
      <c r="J161" s="105">
        <v>3</v>
      </c>
      <c r="K161" s="91">
        <f>365/7*8</f>
        <v>417.14285714285717</v>
      </c>
      <c r="L161" s="79">
        <f t="shared" si="3"/>
        <v>2.1575342465753423E-2</v>
      </c>
      <c r="M161" s="69" t="s">
        <v>1173</v>
      </c>
      <c r="N161" s="80" t="s">
        <v>1174</v>
      </c>
      <c r="O161" s="116"/>
    </row>
    <row r="162" spans="1:15" ht="45">
      <c r="A162" s="12" t="s">
        <v>739</v>
      </c>
      <c r="B162" s="12">
        <v>5.2</v>
      </c>
      <c r="C162" s="7" t="s">
        <v>57</v>
      </c>
      <c r="D162" s="69" t="s">
        <v>1128</v>
      </c>
      <c r="E162" s="46" t="s">
        <v>1175</v>
      </c>
      <c r="F162" s="46"/>
      <c r="G162" s="46" t="s">
        <v>438</v>
      </c>
      <c r="H162" s="91">
        <v>7</v>
      </c>
      <c r="I162" s="46">
        <v>1</v>
      </c>
      <c r="J162" s="105">
        <v>2</v>
      </c>
      <c r="K162" s="91">
        <f>365/7*4</f>
        <v>208.57142857142858</v>
      </c>
      <c r="L162" s="79">
        <f t="shared" si="3"/>
        <v>6.7123287671232879E-2</v>
      </c>
      <c r="M162" s="69" t="s">
        <v>1176</v>
      </c>
      <c r="N162" s="69" t="s">
        <v>1177</v>
      </c>
      <c r="O162" s="99"/>
    </row>
    <row r="163" spans="1:15" ht="56.25">
      <c r="A163" s="12" t="s">
        <v>739</v>
      </c>
      <c r="B163" s="12">
        <v>5.2</v>
      </c>
      <c r="C163" s="7" t="s">
        <v>57</v>
      </c>
      <c r="D163" s="69" t="s">
        <v>1128</v>
      </c>
      <c r="E163" s="69" t="s">
        <v>1178</v>
      </c>
      <c r="F163" s="69"/>
      <c r="G163" s="69" t="s">
        <v>438</v>
      </c>
      <c r="H163" s="72">
        <v>5</v>
      </c>
      <c r="I163" s="69">
        <v>2</v>
      </c>
      <c r="J163" s="69">
        <v>4</v>
      </c>
      <c r="K163" s="77">
        <f>365/7*4</f>
        <v>208.57142857142858</v>
      </c>
      <c r="L163" s="79">
        <f t="shared" si="3"/>
        <v>9.5890410958904104E-2</v>
      </c>
      <c r="M163" s="69" t="s">
        <v>1179</v>
      </c>
      <c r="N163" s="69" t="s">
        <v>1180</v>
      </c>
      <c r="O163" s="99"/>
    </row>
    <row r="164" spans="1:15" ht="22.5">
      <c r="A164" s="12" t="s">
        <v>739</v>
      </c>
      <c r="B164" s="12">
        <v>5.3</v>
      </c>
      <c r="C164" s="7" t="s">
        <v>57</v>
      </c>
      <c r="D164" s="69" t="s">
        <v>1128</v>
      </c>
      <c r="E164" s="69" t="s">
        <v>1181</v>
      </c>
      <c r="F164" s="69"/>
      <c r="G164" s="69" t="s">
        <v>750</v>
      </c>
      <c r="H164" s="77">
        <v>35</v>
      </c>
      <c r="I164" s="69">
        <v>1</v>
      </c>
      <c r="J164" s="78">
        <v>1</v>
      </c>
      <c r="K164" s="72">
        <f>365/7*10</f>
        <v>521.42857142857144</v>
      </c>
      <c r="L164" s="79">
        <f t="shared" si="3"/>
        <v>6.7123287671232879E-2</v>
      </c>
      <c r="M164" s="69" t="s">
        <v>1182</v>
      </c>
      <c r="N164" s="7" t="s">
        <v>1183</v>
      </c>
      <c r="O164" s="69"/>
    </row>
    <row r="165" spans="1:15" ht="56.25">
      <c r="A165" s="46" t="s">
        <v>739</v>
      </c>
      <c r="B165" s="34">
        <v>5.0999999999999996</v>
      </c>
      <c r="C165" s="7" t="s">
        <v>57</v>
      </c>
      <c r="D165" s="69" t="s">
        <v>1184</v>
      </c>
      <c r="E165" s="7" t="s">
        <v>754</v>
      </c>
      <c r="F165" s="7"/>
      <c r="G165" s="7" t="s">
        <v>755</v>
      </c>
      <c r="H165" s="81">
        <v>25</v>
      </c>
      <c r="I165" s="81">
        <v>1</v>
      </c>
      <c r="J165" s="82">
        <v>1</v>
      </c>
      <c r="K165" s="79">
        <f>365/7*10</f>
        <v>521.42857142857144</v>
      </c>
      <c r="L165" s="79">
        <f t="shared" si="3"/>
        <v>4.7945205479452052E-2</v>
      </c>
      <c r="M165" s="7" t="s">
        <v>1129</v>
      </c>
      <c r="N165" s="69" t="s">
        <v>757</v>
      </c>
      <c r="O165" s="46"/>
    </row>
    <row r="166" spans="1:15" ht="45">
      <c r="A166" s="12" t="s">
        <v>739</v>
      </c>
      <c r="B166" s="12">
        <v>5.5</v>
      </c>
      <c r="C166" s="7" t="s">
        <v>57</v>
      </c>
      <c r="D166" s="7" t="s">
        <v>1184</v>
      </c>
      <c r="E166" s="7" t="s">
        <v>758</v>
      </c>
      <c r="F166" s="7"/>
      <c r="G166" s="7" t="s">
        <v>759</v>
      </c>
      <c r="H166" s="79">
        <v>4.25</v>
      </c>
      <c r="I166" s="81">
        <v>1</v>
      </c>
      <c r="J166" s="82">
        <v>1</v>
      </c>
      <c r="K166" s="81">
        <f>365/7*2</f>
        <v>104.28571428571429</v>
      </c>
      <c r="L166" s="79">
        <f t="shared" si="3"/>
        <v>4.0753424657534246E-2</v>
      </c>
      <c r="M166" s="7" t="s">
        <v>760</v>
      </c>
      <c r="N166" s="85" t="s">
        <v>761</v>
      </c>
      <c r="O166" s="69"/>
    </row>
    <row r="167" spans="1:15" ht="101.25">
      <c r="A167" s="12" t="s">
        <v>739</v>
      </c>
      <c r="B167" s="12">
        <v>5.2</v>
      </c>
      <c r="C167" s="7" t="s">
        <v>57</v>
      </c>
      <c r="D167" s="69" t="s">
        <v>1184</v>
      </c>
      <c r="E167" s="7" t="s">
        <v>770</v>
      </c>
      <c r="F167" s="7"/>
      <c r="G167" s="12" t="s">
        <v>759</v>
      </c>
      <c r="H167" s="81">
        <v>65</v>
      </c>
      <c r="I167" s="81">
        <v>2</v>
      </c>
      <c r="J167" s="81">
        <v>1</v>
      </c>
      <c r="K167" s="79">
        <f>365/7*10</f>
        <v>521.42857142857144</v>
      </c>
      <c r="L167" s="79">
        <f t="shared" si="3"/>
        <v>0.12465753424657534</v>
      </c>
      <c r="M167" s="7" t="s">
        <v>771</v>
      </c>
      <c r="N167" s="7" t="s">
        <v>772</v>
      </c>
      <c r="O167" s="7"/>
    </row>
    <row r="168" spans="1:15" ht="45">
      <c r="A168" s="12" t="s">
        <v>739</v>
      </c>
      <c r="B168" s="12">
        <v>5.5</v>
      </c>
      <c r="C168" s="7" t="s">
        <v>57</v>
      </c>
      <c r="D168" s="69" t="s">
        <v>1184</v>
      </c>
      <c r="E168" s="7" t="s">
        <v>773</v>
      </c>
      <c r="F168" s="7"/>
      <c r="G168" s="7" t="s">
        <v>759</v>
      </c>
      <c r="H168" s="79">
        <v>24</v>
      </c>
      <c r="I168" s="81">
        <v>1</v>
      </c>
      <c r="J168" s="81">
        <v>1</v>
      </c>
      <c r="K168" s="79">
        <f>365/7*20</f>
        <v>1042.8571428571429</v>
      </c>
      <c r="L168" s="79">
        <f t="shared" si="3"/>
        <v>2.3013698630136987E-2</v>
      </c>
      <c r="M168" s="7" t="s">
        <v>774</v>
      </c>
      <c r="N168" s="85" t="s">
        <v>775</v>
      </c>
      <c r="O168" s="113"/>
    </row>
    <row r="169" spans="1:15" ht="56.25">
      <c r="A169" s="69" t="s">
        <v>739</v>
      </c>
      <c r="B169" s="28">
        <v>5.2</v>
      </c>
      <c r="C169" s="7" t="s">
        <v>57</v>
      </c>
      <c r="D169" s="69" t="s">
        <v>1184</v>
      </c>
      <c r="E169" s="7" t="s">
        <v>776</v>
      </c>
      <c r="F169" s="7"/>
      <c r="G169" s="7" t="s">
        <v>759</v>
      </c>
      <c r="H169" s="79">
        <v>7</v>
      </c>
      <c r="I169" s="81">
        <v>1</v>
      </c>
      <c r="J169" s="82">
        <v>2</v>
      </c>
      <c r="K169" s="79">
        <f>365/7*7</f>
        <v>365</v>
      </c>
      <c r="L169" s="79">
        <f t="shared" si="3"/>
        <v>3.8356164383561646E-2</v>
      </c>
      <c r="M169" s="7" t="s">
        <v>777</v>
      </c>
      <c r="N169" s="80" t="s">
        <v>778</v>
      </c>
      <c r="O169" s="87"/>
    </row>
    <row r="170" spans="1:15" ht="33.75">
      <c r="A170" s="12" t="s">
        <v>739</v>
      </c>
      <c r="B170" s="12">
        <v>5.5</v>
      </c>
      <c r="C170" s="7" t="s">
        <v>57</v>
      </c>
      <c r="D170" s="69" t="s">
        <v>1184</v>
      </c>
      <c r="E170" s="7" t="s">
        <v>779</v>
      </c>
      <c r="F170" s="7"/>
      <c r="G170" s="7" t="s">
        <v>759</v>
      </c>
      <c r="H170" s="79">
        <v>1.5</v>
      </c>
      <c r="I170" s="81">
        <v>1</v>
      </c>
      <c r="J170" s="81">
        <v>1</v>
      </c>
      <c r="K170" s="79">
        <f>365/7*7</f>
        <v>365</v>
      </c>
      <c r="L170" s="79">
        <f t="shared" si="3"/>
        <v>4.10958904109589E-3</v>
      </c>
      <c r="M170" s="7" t="s">
        <v>780</v>
      </c>
      <c r="N170" s="7" t="s">
        <v>781</v>
      </c>
      <c r="O170" s="12"/>
    </row>
    <row r="171" spans="1:15" ht="123.75">
      <c r="A171" s="12" t="s">
        <v>739</v>
      </c>
      <c r="B171" s="12">
        <v>5.0999999999999996</v>
      </c>
      <c r="C171" s="7" t="s">
        <v>57</v>
      </c>
      <c r="D171" s="69" t="s">
        <v>1184</v>
      </c>
      <c r="E171" s="7" t="s">
        <v>1185</v>
      </c>
      <c r="F171" s="7"/>
      <c r="G171" s="69" t="s">
        <v>750</v>
      </c>
      <c r="H171" s="72">
        <v>250</v>
      </c>
      <c r="I171" s="69">
        <v>1</v>
      </c>
      <c r="J171" s="69">
        <v>1</v>
      </c>
      <c r="K171" s="79">
        <f>365/7*40</f>
        <v>2085.7142857142858</v>
      </c>
      <c r="L171" s="79">
        <f t="shared" si="3"/>
        <v>0.11986301369863013</v>
      </c>
      <c r="M171" s="7" t="s">
        <v>1186</v>
      </c>
      <c r="N171" s="69" t="s">
        <v>1187</v>
      </c>
      <c r="O171" s="12"/>
    </row>
    <row r="172" spans="1:15" ht="123.75">
      <c r="A172" s="12" t="s">
        <v>739</v>
      </c>
      <c r="B172" s="12">
        <v>5.0999999999999996</v>
      </c>
      <c r="C172" s="7" t="s">
        <v>57</v>
      </c>
      <c r="D172" s="69" t="s">
        <v>1184</v>
      </c>
      <c r="E172" s="7" t="s">
        <v>1188</v>
      </c>
      <c r="F172" s="7"/>
      <c r="G172" s="7" t="s">
        <v>1131</v>
      </c>
      <c r="H172" s="72">
        <v>599</v>
      </c>
      <c r="I172" s="46">
        <v>1</v>
      </c>
      <c r="J172" s="105">
        <v>1</v>
      </c>
      <c r="K172" s="72">
        <f>365/7*16</f>
        <v>834.28571428571433</v>
      </c>
      <c r="L172" s="79">
        <f t="shared" si="3"/>
        <v>0.71797945205479452</v>
      </c>
      <c r="M172" s="7" t="s">
        <v>1189</v>
      </c>
      <c r="N172" s="7" t="s">
        <v>1138</v>
      </c>
      <c r="O172" s="113"/>
    </row>
    <row r="173" spans="1:15" ht="67.5">
      <c r="A173" s="12" t="s">
        <v>739</v>
      </c>
      <c r="B173" s="12">
        <v>5.0999999999999996</v>
      </c>
      <c r="C173" s="7" t="s">
        <v>57</v>
      </c>
      <c r="D173" s="69" t="s">
        <v>1184</v>
      </c>
      <c r="E173" s="7" t="s">
        <v>1190</v>
      </c>
      <c r="F173" s="7"/>
      <c r="G173" s="7" t="s">
        <v>750</v>
      </c>
      <c r="H173" s="79">
        <v>180</v>
      </c>
      <c r="I173" s="81">
        <v>1</v>
      </c>
      <c r="J173" s="81">
        <v>1</v>
      </c>
      <c r="K173" s="79">
        <f>365/7*40</f>
        <v>2085.7142857142858</v>
      </c>
      <c r="L173" s="79">
        <f t="shared" si="3"/>
        <v>8.6301369863013691E-2</v>
      </c>
      <c r="M173" s="7" t="s">
        <v>1191</v>
      </c>
      <c r="N173" s="7" t="s">
        <v>1192</v>
      </c>
      <c r="O173" s="12"/>
    </row>
    <row r="174" spans="1:15" ht="56.25">
      <c r="A174" s="12" t="s">
        <v>739</v>
      </c>
      <c r="B174" s="12">
        <v>5.0999999999999996</v>
      </c>
      <c r="C174" s="7" t="s">
        <v>57</v>
      </c>
      <c r="D174" s="69" t="s">
        <v>1184</v>
      </c>
      <c r="E174" s="7" t="s">
        <v>1142</v>
      </c>
      <c r="F174" s="7"/>
      <c r="G174" s="7" t="s">
        <v>750</v>
      </c>
      <c r="H174" s="72">
        <v>240</v>
      </c>
      <c r="I174" s="69">
        <v>1</v>
      </c>
      <c r="J174" s="78">
        <v>1</v>
      </c>
      <c r="K174" s="77">
        <f>365/7*40</f>
        <v>2085.7142857142858</v>
      </c>
      <c r="L174" s="79">
        <f t="shared" si="3"/>
        <v>0.11506849315068493</v>
      </c>
      <c r="M174" s="7" t="s">
        <v>1193</v>
      </c>
      <c r="N174" s="7" t="s">
        <v>1194</v>
      </c>
      <c r="O174" s="12"/>
    </row>
    <row r="175" spans="1:15" ht="143.25" customHeight="1">
      <c r="A175" s="12" t="s">
        <v>739</v>
      </c>
      <c r="B175" s="12">
        <v>5.0999999999999996</v>
      </c>
      <c r="C175" s="7" t="s">
        <v>57</v>
      </c>
      <c r="D175" s="69" t="s">
        <v>1184</v>
      </c>
      <c r="E175" s="7" t="s">
        <v>1145</v>
      </c>
      <c r="F175" s="7"/>
      <c r="G175" s="7" t="s">
        <v>750</v>
      </c>
      <c r="H175" s="72">
        <v>130</v>
      </c>
      <c r="I175" s="69">
        <v>1</v>
      </c>
      <c r="J175" s="78">
        <v>2</v>
      </c>
      <c r="K175" s="77">
        <f>365/7*40</f>
        <v>2085.7142857142858</v>
      </c>
      <c r="L175" s="79">
        <f t="shared" si="3"/>
        <v>0.12465753424657534</v>
      </c>
      <c r="M175" s="7" t="s">
        <v>1195</v>
      </c>
      <c r="N175" s="7" t="s">
        <v>1196</v>
      </c>
      <c r="O175" s="113"/>
    </row>
    <row r="176" spans="1:15" ht="67.5">
      <c r="A176" s="12" t="s">
        <v>739</v>
      </c>
      <c r="B176" s="12">
        <v>5.0999999999999996</v>
      </c>
      <c r="C176" s="7" t="s">
        <v>57</v>
      </c>
      <c r="D176" s="69" t="s">
        <v>1184</v>
      </c>
      <c r="E176" s="69" t="s">
        <v>1151</v>
      </c>
      <c r="F176" s="69"/>
      <c r="G176" s="69" t="s">
        <v>759</v>
      </c>
      <c r="H176" s="77">
        <v>10</v>
      </c>
      <c r="I176" s="69">
        <v>1</v>
      </c>
      <c r="J176" s="78">
        <v>2</v>
      </c>
      <c r="K176" s="72">
        <f>365/7*20</f>
        <v>1042.8571428571429</v>
      </c>
      <c r="L176" s="79">
        <f t="shared" si="3"/>
        <v>1.9178082191780823E-2</v>
      </c>
      <c r="M176" s="69" t="s">
        <v>1197</v>
      </c>
      <c r="N176" s="7" t="s">
        <v>1153</v>
      </c>
      <c r="O176" s="69"/>
    </row>
    <row r="177" spans="1:15" ht="33.75">
      <c r="A177" s="12" t="s">
        <v>739</v>
      </c>
      <c r="B177" s="12">
        <v>5.2</v>
      </c>
      <c r="C177" s="7" t="s">
        <v>57</v>
      </c>
      <c r="D177" s="69" t="s">
        <v>1184</v>
      </c>
      <c r="E177" s="7" t="s">
        <v>1198</v>
      </c>
      <c r="F177" s="7"/>
      <c r="G177" s="7" t="s">
        <v>759</v>
      </c>
      <c r="H177" s="79">
        <v>13</v>
      </c>
      <c r="I177" s="81">
        <v>1</v>
      </c>
      <c r="J177" s="81">
        <v>1</v>
      </c>
      <c r="K177" s="72">
        <f>365/7*8</f>
        <v>417.14285714285717</v>
      </c>
      <c r="L177" s="79">
        <f t="shared" si="3"/>
        <v>3.1164383561643832E-2</v>
      </c>
      <c r="M177" s="7" t="s">
        <v>1199</v>
      </c>
      <c r="N177" s="7" t="s">
        <v>1200</v>
      </c>
      <c r="O177" s="113"/>
    </row>
    <row r="178" spans="1:15" ht="67.5">
      <c r="A178" s="12" t="s">
        <v>739</v>
      </c>
      <c r="B178" s="12">
        <v>5.2</v>
      </c>
      <c r="C178" s="7" t="s">
        <v>57</v>
      </c>
      <c r="D178" s="69" t="s">
        <v>1184</v>
      </c>
      <c r="E178" s="7" t="s">
        <v>1160</v>
      </c>
      <c r="F178" s="7"/>
      <c r="G178" s="69" t="s">
        <v>755</v>
      </c>
      <c r="H178" s="77">
        <v>35</v>
      </c>
      <c r="I178" s="69">
        <v>2</v>
      </c>
      <c r="J178" s="78">
        <v>2</v>
      </c>
      <c r="K178" s="72">
        <f>365/7*8</f>
        <v>417.14285714285717</v>
      </c>
      <c r="L178" s="79">
        <f t="shared" si="3"/>
        <v>0.16780821917808217</v>
      </c>
      <c r="M178" s="7" t="s">
        <v>1201</v>
      </c>
      <c r="N178" s="69" t="s">
        <v>1162</v>
      </c>
      <c r="O178" s="113"/>
    </row>
    <row r="179" spans="1:15" ht="56.25">
      <c r="A179" s="12" t="s">
        <v>739</v>
      </c>
      <c r="B179" s="12">
        <v>5.2</v>
      </c>
      <c r="C179" s="7" t="s">
        <v>57</v>
      </c>
      <c r="D179" s="69" t="s">
        <v>1184</v>
      </c>
      <c r="E179" s="7" t="s">
        <v>1175</v>
      </c>
      <c r="F179" s="7"/>
      <c r="G179" s="46" t="s">
        <v>438</v>
      </c>
      <c r="H179" s="91">
        <v>7</v>
      </c>
      <c r="I179" s="46">
        <v>1</v>
      </c>
      <c r="J179" s="78">
        <v>1</v>
      </c>
      <c r="K179" s="77">
        <f>365/7*8</f>
        <v>417.14285714285717</v>
      </c>
      <c r="L179" s="79">
        <f t="shared" si="3"/>
        <v>1.678082191780822E-2</v>
      </c>
      <c r="M179" s="7" t="s">
        <v>1202</v>
      </c>
      <c r="N179" s="69" t="s">
        <v>1177</v>
      </c>
      <c r="O179" s="12"/>
    </row>
    <row r="180" spans="1:15" ht="123.75">
      <c r="A180" s="12" t="s">
        <v>739</v>
      </c>
      <c r="B180" s="12">
        <v>5.0999999999999996</v>
      </c>
      <c r="C180" s="7" t="s">
        <v>57</v>
      </c>
      <c r="D180" s="7" t="s">
        <v>748</v>
      </c>
      <c r="E180" s="7" t="s">
        <v>1203</v>
      </c>
      <c r="F180" s="7"/>
      <c r="G180" s="7" t="s">
        <v>1204</v>
      </c>
      <c r="H180" s="79">
        <v>361.58</v>
      </c>
      <c r="I180" s="81">
        <v>1</v>
      </c>
      <c r="J180" s="82">
        <v>1</v>
      </c>
      <c r="K180" s="77">
        <f>365/7*10</f>
        <v>521.42857142857144</v>
      </c>
      <c r="L180" s="79">
        <f t="shared" si="3"/>
        <v>0.69344109589041092</v>
      </c>
      <c r="M180" s="7" t="s">
        <v>1205</v>
      </c>
      <c r="N180" s="69" t="s">
        <v>1206</v>
      </c>
      <c r="O180" s="46"/>
    </row>
    <row r="181" spans="1:15" ht="112.5">
      <c r="A181" s="12" t="s">
        <v>739</v>
      </c>
      <c r="B181" s="12">
        <v>5.0999999999999996</v>
      </c>
      <c r="C181" s="7" t="s">
        <v>57</v>
      </c>
      <c r="D181" s="7" t="s">
        <v>1207</v>
      </c>
      <c r="E181" s="7" t="s">
        <v>1203</v>
      </c>
      <c r="F181" s="7"/>
      <c r="G181" s="7" t="s">
        <v>1204</v>
      </c>
      <c r="H181" s="79">
        <v>617.26</v>
      </c>
      <c r="I181" s="81">
        <v>1</v>
      </c>
      <c r="J181" s="82">
        <v>1</v>
      </c>
      <c r="K181" s="77">
        <f>365/7*10</f>
        <v>521.42857142857144</v>
      </c>
      <c r="L181" s="79">
        <f t="shared" si="3"/>
        <v>1.1837863013698631</v>
      </c>
      <c r="M181" s="7" t="s">
        <v>1205</v>
      </c>
      <c r="N181" s="80" t="s">
        <v>1208</v>
      </c>
      <c r="O181" s="46"/>
    </row>
    <row r="182" spans="1:15" ht="112.5">
      <c r="A182" s="12" t="s">
        <v>739</v>
      </c>
      <c r="B182" s="12">
        <v>5.0999999999999996</v>
      </c>
      <c r="C182" s="7" t="s">
        <v>57</v>
      </c>
      <c r="D182" s="7" t="s">
        <v>1128</v>
      </c>
      <c r="E182" s="7" t="s">
        <v>1203</v>
      </c>
      <c r="F182" s="7"/>
      <c r="G182" s="7" t="s">
        <v>1204</v>
      </c>
      <c r="H182" s="79">
        <v>489.42</v>
      </c>
      <c r="I182" s="81">
        <v>1</v>
      </c>
      <c r="J182" s="82">
        <v>1</v>
      </c>
      <c r="K182" s="77">
        <f>365/7*10</f>
        <v>521.42857142857144</v>
      </c>
      <c r="L182" s="79">
        <f t="shared" si="3"/>
        <v>0.93861369863013699</v>
      </c>
      <c r="M182" s="7" t="s">
        <v>1205</v>
      </c>
      <c r="N182" s="7" t="s">
        <v>1209</v>
      </c>
      <c r="O182" s="46"/>
    </row>
    <row r="183" spans="1:15" ht="112.5">
      <c r="A183" s="12" t="s">
        <v>739</v>
      </c>
      <c r="B183" s="12">
        <v>5.0999999999999996</v>
      </c>
      <c r="C183" s="7" t="s">
        <v>57</v>
      </c>
      <c r="D183" s="46" t="s">
        <v>1184</v>
      </c>
      <c r="E183" s="46" t="s">
        <v>1203</v>
      </c>
      <c r="F183" s="46"/>
      <c r="G183" s="7" t="s">
        <v>1204</v>
      </c>
      <c r="H183" s="79">
        <v>489.42</v>
      </c>
      <c r="I183" s="81">
        <v>1</v>
      </c>
      <c r="J183" s="82">
        <v>1</v>
      </c>
      <c r="K183" s="77">
        <f>365/7*10</f>
        <v>521.42857142857144</v>
      </c>
      <c r="L183" s="79">
        <f t="shared" si="3"/>
        <v>0.93861369863013699</v>
      </c>
      <c r="M183" s="7" t="s">
        <v>1205</v>
      </c>
      <c r="N183" s="7" t="s">
        <v>1210</v>
      </c>
      <c r="O183" s="46"/>
    </row>
    <row r="184" spans="1:15" ht="33.75">
      <c r="A184" s="69" t="s">
        <v>739</v>
      </c>
      <c r="B184" s="28">
        <v>5.0999999999999996</v>
      </c>
      <c r="C184" s="7" t="s">
        <v>57</v>
      </c>
      <c r="D184" s="69" t="s">
        <v>1211</v>
      </c>
      <c r="E184" s="69" t="s">
        <v>1212</v>
      </c>
      <c r="F184" s="69"/>
      <c r="G184" s="72" t="s">
        <v>1213</v>
      </c>
      <c r="H184" s="72">
        <v>49.99</v>
      </c>
      <c r="I184" s="69">
        <v>1</v>
      </c>
      <c r="J184" s="117">
        <v>1</v>
      </c>
      <c r="K184" s="77">
        <f>365/7*5</f>
        <v>260.71428571428572</v>
      </c>
      <c r="L184" s="79">
        <f t="shared" si="3"/>
        <v>0.19174246575342466</v>
      </c>
      <c r="M184" s="7" t="s">
        <v>1214</v>
      </c>
      <c r="N184" s="114" t="s">
        <v>1215</v>
      </c>
      <c r="O184" s="69"/>
    </row>
    <row r="185" spans="1:15">
      <c r="L185" s="167">
        <f>SUM(L5:L184)</f>
        <v>22.614113512236845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0D20F-1A3A-4F18-BC29-E8B598B00747}">
  <dimension ref="A1:Q10"/>
  <sheetViews>
    <sheetView workbookViewId="0">
      <selection activeCell="L11" sqref="L11"/>
    </sheetView>
  </sheetViews>
  <sheetFormatPr defaultRowHeight="15"/>
  <cols>
    <col min="11" max="11" width="10" bestFit="1" customWidth="1"/>
    <col min="12" max="12" width="10.5703125" bestFit="1" customWidth="1"/>
    <col min="13" max="13" width="19.5703125" customWidth="1"/>
    <col min="14" max="14" width="21.42578125" customWidth="1"/>
    <col min="15" max="15" width="26" customWidth="1"/>
  </cols>
  <sheetData>
    <row r="1" spans="1:17">
      <c r="A1" s="19" t="s">
        <v>0</v>
      </c>
    </row>
    <row r="2" spans="1:17">
      <c r="A2" s="22" t="s">
        <v>1216</v>
      </c>
    </row>
    <row r="3" spans="1:17">
      <c r="A3" s="18" t="s">
        <v>1</v>
      </c>
    </row>
    <row r="4" spans="1:17" ht="22.5">
      <c r="A4" s="1" t="s">
        <v>42</v>
      </c>
      <c r="B4" s="1" t="s">
        <v>43</v>
      </c>
      <c r="C4" s="1" t="s">
        <v>44</v>
      </c>
      <c r="D4" s="3" t="s">
        <v>45</v>
      </c>
      <c r="E4" s="3" t="s">
        <v>46</v>
      </c>
      <c r="F4" s="3" t="s">
        <v>47</v>
      </c>
      <c r="G4" s="3" t="s">
        <v>48</v>
      </c>
      <c r="H4" s="75" t="s">
        <v>49</v>
      </c>
      <c r="I4" s="75" t="s">
        <v>50</v>
      </c>
      <c r="J4" s="3" t="s">
        <v>51</v>
      </c>
      <c r="K4" s="3" t="s">
        <v>52</v>
      </c>
      <c r="L4" s="75" t="s">
        <v>53</v>
      </c>
      <c r="M4" s="75" t="s">
        <v>54</v>
      </c>
      <c r="N4" s="3" t="s">
        <v>55</v>
      </c>
      <c r="O4" s="118"/>
      <c r="Q4" s="19"/>
    </row>
    <row r="5" spans="1:17" ht="45">
      <c r="A5" s="80" t="s">
        <v>1217</v>
      </c>
      <c r="B5" s="7">
        <v>8.1</v>
      </c>
      <c r="C5" s="12" t="s">
        <v>57</v>
      </c>
      <c r="D5" s="46" t="s">
        <v>1218</v>
      </c>
      <c r="E5" s="46" t="s">
        <v>1219</v>
      </c>
      <c r="F5" s="46"/>
      <c r="G5" s="46"/>
      <c r="H5" s="90">
        <v>10</v>
      </c>
      <c r="I5" s="94">
        <v>1</v>
      </c>
      <c r="J5" s="46">
        <v>1</v>
      </c>
      <c r="K5" s="46">
        <v>4.3499999999999996</v>
      </c>
      <c r="L5" s="90">
        <f>H5*J5/K5</f>
        <v>2.298850574712644</v>
      </c>
      <c r="M5" s="90" t="s">
        <v>1220</v>
      </c>
      <c r="N5" s="46"/>
    </row>
    <row r="6" spans="1:17" ht="56.25">
      <c r="A6" s="114" t="s">
        <v>1221</v>
      </c>
      <c r="B6" s="12">
        <v>8.1999999999999993</v>
      </c>
      <c r="C6" s="12" t="s">
        <v>57</v>
      </c>
      <c r="D6" s="114" t="s">
        <v>1222</v>
      </c>
      <c r="E6" s="46" t="s">
        <v>1223</v>
      </c>
      <c r="F6" s="46"/>
      <c r="G6" s="46" t="s">
        <v>750</v>
      </c>
      <c r="H6" s="90">
        <v>7</v>
      </c>
      <c r="I6" s="94">
        <v>1</v>
      </c>
      <c r="J6" s="46">
        <v>1</v>
      </c>
      <c r="K6" s="46">
        <f>365/7*10</f>
        <v>521.42857142857144</v>
      </c>
      <c r="L6" s="119">
        <f>H6*J6/K6</f>
        <v>1.3424657534246575E-2</v>
      </c>
      <c r="M6" s="34" t="s">
        <v>1224</v>
      </c>
      <c r="N6" s="80" t="s">
        <v>1225</v>
      </c>
    </row>
    <row r="7" spans="1:17" ht="56.25">
      <c r="A7" s="114" t="s">
        <v>1221</v>
      </c>
      <c r="B7" s="12">
        <v>8.1999999999999993</v>
      </c>
      <c r="C7" s="12" t="s">
        <v>57</v>
      </c>
      <c r="D7" s="114" t="s">
        <v>1222</v>
      </c>
      <c r="E7" s="80" t="s">
        <v>1226</v>
      </c>
      <c r="F7" s="114"/>
      <c r="G7" s="90" t="s">
        <v>1227</v>
      </c>
      <c r="H7" s="91">
        <v>0</v>
      </c>
      <c r="I7" s="46">
        <v>1</v>
      </c>
      <c r="J7" s="98">
        <v>2</v>
      </c>
      <c r="K7" s="78">
        <f>365/84</f>
        <v>4.3452380952380949</v>
      </c>
      <c r="L7" s="72">
        <f>H7*J7/K7</f>
        <v>0</v>
      </c>
      <c r="M7" s="69" t="s">
        <v>1228</v>
      </c>
      <c r="N7" s="46" t="s">
        <v>1229</v>
      </c>
      <c r="O7" s="46"/>
    </row>
    <row r="8" spans="1:17" ht="33.75">
      <c r="A8" s="114" t="s">
        <v>1221</v>
      </c>
      <c r="B8" s="34">
        <v>8.1999999999999993</v>
      </c>
      <c r="C8" s="12" t="s">
        <v>57</v>
      </c>
      <c r="D8" s="80" t="s">
        <v>1222</v>
      </c>
      <c r="E8" s="80" t="s">
        <v>1230</v>
      </c>
      <c r="F8" s="46"/>
      <c r="G8" s="90" t="s">
        <v>1227</v>
      </c>
      <c r="H8" s="91">
        <v>10</v>
      </c>
      <c r="I8" s="46">
        <v>1</v>
      </c>
      <c r="J8" s="98">
        <v>2</v>
      </c>
      <c r="K8" s="77">
        <v>4.3452380952380949</v>
      </c>
      <c r="L8" s="79">
        <f>H8*J8/K8</f>
        <v>4.6027397260273979</v>
      </c>
      <c r="M8" s="99"/>
      <c r="N8" s="46" t="s">
        <v>1231</v>
      </c>
      <c r="O8" s="46"/>
    </row>
    <row r="9" spans="1:17" ht="101.25">
      <c r="A9" s="42" t="s">
        <v>1221</v>
      </c>
      <c r="B9" s="34">
        <v>8.3000000000000007</v>
      </c>
      <c r="C9" s="12" t="s">
        <v>57</v>
      </c>
      <c r="D9" s="34" t="s">
        <v>1222</v>
      </c>
      <c r="E9" s="46" t="s">
        <v>1232</v>
      </c>
      <c r="F9" s="46"/>
      <c r="G9" s="120" t="s">
        <v>1233</v>
      </c>
      <c r="H9" s="91">
        <v>23.5</v>
      </c>
      <c r="I9" s="105">
        <v>1</v>
      </c>
      <c r="J9" s="102">
        <v>1</v>
      </c>
      <c r="K9" s="91">
        <f>365/84</f>
        <v>4.3452380952380949</v>
      </c>
      <c r="L9" s="79">
        <f>H9*J9/K9</f>
        <v>5.4082191780821924</v>
      </c>
      <c r="M9" s="46" t="s">
        <v>1234</v>
      </c>
      <c r="N9" s="69" t="s">
        <v>1235</v>
      </c>
      <c r="O9" s="121"/>
    </row>
    <row r="10" spans="1:17">
      <c r="L10" s="167">
        <f>SUM(L5:L9)</f>
        <v>12.323234136356481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DD621-9EF7-456C-90B1-369235866E13}">
  <dimension ref="A1:R73"/>
  <sheetViews>
    <sheetView topLeftCell="A55" workbookViewId="0">
      <selection activeCell="L74" sqref="L74"/>
    </sheetView>
  </sheetViews>
  <sheetFormatPr defaultRowHeight="15"/>
  <cols>
    <col min="4" max="4" width="11.85546875" customWidth="1"/>
    <col min="5" max="5" width="16.42578125" customWidth="1"/>
    <col min="11" max="11" width="11.5703125" bestFit="1" customWidth="1"/>
    <col min="12" max="12" width="12.5703125" bestFit="1" customWidth="1"/>
    <col min="13" max="13" width="30" customWidth="1"/>
    <col min="14" max="14" width="32.5703125" customWidth="1"/>
    <col min="15" max="15" width="17" customWidth="1"/>
  </cols>
  <sheetData>
    <row r="1" spans="1:18">
      <c r="A1" s="19" t="s">
        <v>0</v>
      </c>
    </row>
    <row r="2" spans="1:18">
      <c r="A2" s="23" t="s">
        <v>1236</v>
      </c>
    </row>
    <row r="3" spans="1:18">
      <c r="A3" s="18" t="s">
        <v>1</v>
      </c>
    </row>
    <row r="4" spans="1:18" ht="22.5">
      <c r="A4" s="1" t="s">
        <v>42</v>
      </c>
      <c r="B4" s="1" t="s">
        <v>43</v>
      </c>
      <c r="C4" s="1" t="s">
        <v>44</v>
      </c>
      <c r="D4" s="3" t="s">
        <v>45</v>
      </c>
      <c r="E4" s="3" t="s">
        <v>46</v>
      </c>
      <c r="F4" s="3" t="s">
        <v>47</v>
      </c>
      <c r="G4" s="3" t="s">
        <v>48</v>
      </c>
      <c r="H4" s="75" t="s">
        <v>49</v>
      </c>
      <c r="I4" s="75" t="s">
        <v>50</v>
      </c>
      <c r="J4" s="3" t="s">
        <v>51</v>
      </c>
      <c r="K4" s="3" t="s">
        <v>52</v>
      </c>
      <c r="L4" s="75" t="s">
        <v>53</v>
      </c>
      <c r="M4" s="75" t="s">
        <v>54</v>
      </c>
      <c r="N4" s="3" t="s">
        <v>55</v>
      </c>
      <c r="O4" s="118"/>
      <c r="Q4" s="5"/>
      <c r="R4" s="5"/>
    </row>
    <row r="5" spans="1:18" ht="33.75">
      <c r="A5" s="114" t="s">
        <v>1237</v>
      </c>
      <c r="B5" s="12">
        <v>12.1</v>
      </c>
      <c r="C5" s="114" t="s">
        <v>57</v>
      </c>
      <c r="D5" s="7" t="s">
        <v>1238</v>
      </c>
      <c r="E5" s="7" t="s">
        <v>1239</v>
      </c>
      <c r="F5" s="114"/>
      <c r="G5" s="114" t="s">
        <v>60</v>
      </c>
      <c r="H5" s="119">
        <v>1</v>
      </c>
      <c r="I5" s="122">
        <v>1</v>
      </c>
      <c r="J5" s="122">
        <v>2</v>
      </c>
      <c r="K5" s="119">
        <f>365/84</f>
        <v>4.3452380952380949</v>
      </c>
      <c r="L5" s="90">
        <f>H5*J5/K5</f>
        <v>0.46027397260273978</v>
      </c>
      <c r="M5" s="80" t="s">
        <v>1240</v>
      </c>
      <c r="N5" s="100" t="s">
        <v>1241</v>
      </c>
      <c r="O5" s="80"/>
    </row>
    <row r="6" spans="1:18" ht="22.5">
      <c r="A6" s="114" t="s">
        <v>1237</v>
      </c>
      <c r="B6" s="12">
        <v>12.1</v>
      </c>
      <c r="C6" s="114" t="s">
        <v>57</v>
      </c>
      <c r="D6" s="7" t="s">
        <v>1238</v>
      </c>
      <c r="E6" s="7" t="s">
        <v>1242</v>
      </c>
      <c r="F6" s="114"/>
      <c r="G6" s="114" t="s">
        <v>759</v>
      </c>
      <c r="H6" s="119">
        <v>6</v>
      </c>
      <c r="I6" s="114">
        <v>1</v>
      </c>
      <c r="J6" s="114">
        <v>1</v>
      </c>
      <c r="K6" s="114">
        <f>365/7</f>
        <v>52.142857142857146</v>
      </c>
      <c r="L6" s="119">
        <f>H6*J6/K6</f>
        <v>0.11506849315068493</v>
      </c>
      <c r="M6" s="80" t="s">
        <v>1243</v>
      </c>
      <c r="N6" s="80" t="s">
        <v>1244</v>
      </c>
      <c r="O6" s="80"/>
    </row>
    <row r="7" spans="1:18" ht="33.75">
      <c r="A7" s="114" t="s">
        <v>1237</v>
      </c>
      <c r="B7" s="12">
        <v>12.1</v>
      </c>
      <c r="C7" s="114" t="s">
        <v>57</v>
      </c>
      <c r="D7" s="7" t="s">
        <v>1238</v>
      </c>
      <c r="E7" s="7" t="s">
        <v>1245</v>
      </c>
      <c r="F7" s="114"/>
      <c r="G7" s="114" t="s">
        <v>60</v>
      </c>
      <c r="H7" s="119">
        <v>2.85</v>
      </c>
      <c r="I7" s="122">
        <v>4</v>
      </c>
      <c r="J7" s="122">
        <v>1</v>
      </c>
      <c r="K7" s="123">
        <v>1</v>
      </c>
      <c r="L7" s="77">
        <f>H7*J7/K7</f>
        <v>2.85</v>
      </c>
      <c r="M7" s="80" t="s">
        <v>1246</v>
      </c>
      <c r="N7" s="100" t="s">
        <v>1247</v>
      </c>
      <c r="O7" s="80"/>
    </row>
    <row r="8" spans="1:18" ht="33.75">
      <c r="A8" s="114" t="s">
        <v>1237</v>
      </c>
      <c r="B8" s="12">
        <v>12.1</v>
      </c>
      <c r="C8" s="114" t="s">
        <v>57</v>
      </c>
      <c r="D8" s="7" t="s">
        <v>1248</v>
      </c>
      <c r="E8" s="5" t="s">
        <v>1249</v>
      </c>
      <c r="F8" s="114"/>
      <c r="G8" s="80" t="s">
        <v>1250</v>
      </c>
      <c r="H8" s="119">
        <v>14.99</v>
      </c>
      <c r="I8" s="114">
        <v>1</v>
      </c>
      <c r="J8" s="114">
        <v>1</v>
      </c>
      <c r="K8" s="114">
        <f>365/7*10</f>
        <v>521.42857142857144</v>
      </c>
      <c r="L8" s="119">
        <f>H8*J8/K8</f>
        <v>2.874794520547945E-2</v>
      </c>
      <c r="M8" s="80" t="s">
        <v>1251</v>
      </c>
      <c r="N8" s="80" t="s">
        <v>1252</v>
      </c>
      <c r="O8" s="80"/>
    </row>
    <row r="9" spans="1:18" ht="22.5">
      <c r="A9" s="124" t="s">
        <v>1237</v>
      </c>
      <c r="B9" s="125">
        <v>12.1</v>
      </c>
      <c r="C9" s="124" t="s">
        <v>57</v>
      </c>
      <c r="D9" s="14" t="s">
        <v>1248</v>
      </c>
      <c r="E9" s="14" t="s">
        <v>1253</v>
      </c>
      <c r="F9" s="124"/>
      <c r="G9" s="126"/>
      <c r="H9" s="127">
        <v>50</v>
      </c>
      <c r="I9" s="124">
        <v>1</v>
      </c>
      <c r="J9" s="124">
        <v>1</v>
      </c>
      <c r="K9" s="124">
        <v>6</v>
      </c>
      <c r="L9" s="127">
        <f t="shared" ref="L9:L34" si="0">H9*J9/K9</f>
        <v>8.3333333333333339</v>
      </c>
      <c r="M9" s="126" t="s">
        <v>1254</v>
      </c>
      <c r="N9" s="126"/>
      <c r="O9" s="80"/>
    </row>
    <row r="10" spans="1:18" ht="22.5">
      <c r="A10" s="114" t="s">
        <v>1237</v>
      </c>
      <c r="B10" s="12">
        <v>12.1</v>
      </c>
      <c r="C10" s="114" t="s">
        <v>57</v>
      </c>
      <c r="D10" s="7" t="s">
        <v>1248</v>
      </c>
      <c r="E10" s="7" t="s">
        <v>1255</v>
      </c>
      <c r="F10" s="114"/>
      <c r="G10" s="80" t="s">
        <v>60</v>
      </c>
      <c r="H10" s="119">
        <v>2.5</v>
      </c>
      <c r="I10" s="114">
        <v>20</v>
      </c>
      <c r="J10" s="114">
        <v>1</v>
      </c>
      <c r="K10" s="114">
        <f>20/14</f>
        <v>1.4285714285714286</v>
      </c>
      <c r="L10" s="119">
        <f t="shared" si="0"/>
        <v>1.75</v>
      </c>
      <c r="M10" s="80" t="s">
        <v>1256</v>
      </c>
      <c r="N10" s="100" t="s">
        <v>1257</v>
      </c>
      <c r="O10" s="80"/>
    </row>
    <row r="11" spans="1:18" ht="33.75">
      <c r="A11" s="114" t="s">
        <v>1237</v>
      </c>
      <c r="B11" s="12">
        <v>12.1</v>
      </c>
      <c r="C11" s="114" t="s">
        <v>57</v>
      </c>
      <c r="D11" s="7" t="s">
        <v>1248</v>
      </c>
      <c r="E11" s="7" t="s">
        <v>1258</v>
      </c>
      <c r="F11" s="114"/>
      <c r="G11" s="114" t="s">
        <v>60</v>
      </c>
      <c r="H11" s="119">
        <v>1.49</v>
      </c>
      <c r="I11" s="122">
        <v>1</v>
      </c>
      <c r="J11" s="122">
        <v>1</v>
      </c>
      <c r="K11" s="119">
        <f>365/84</f>
        <v>4.3452380952380949</v>
      </c>
      <c r="L11" s="90">
        <f t="shared" si="0"/>
        <v>0.34290410958904111</v>
      </c>
      <c r="M11" s="80" t="s">
        <v>1259</v>
      </c>
      <c r="N11" s="100" t="s">
        <v>1260</v>
      </c>
      <c r="O11" s="80"/>
    </row>
    <row r="12" spans="1:18" ht="22.5">
      <c r="A12" s="114" t="s">
        <v>1237</v>
      </c>
      <c r="B12" s="12">
        <v>12.1</v>
      </c>
      <c r="C12" s="114" t="s">
        <v>57</v>
      </c>
      <c r="D12" s="7" t="s">
        <v>1248</v>
      </c>
      <c r="E12" s="7" t="s">
        <v>1261</v>
      </c>
      <c r="F12" s="114"/>
      <c r="G12" s="80" t="s">
        <v>60</v>
      </c>
      <c r="H12" s="119">
        <v>1.75</v>
      </c>
      <c r="I12" s="114">
        <v>4</v>
      </c>
      <c r="J12" s="114">
        <v>1</v>
      </c>
      <c r="K12" s="114">
        <f>365/84*6</f>
        <v>26.071428571428569</v>
      </c>
      <c r="L12" s="119">
        <f t="shared" si="0"/>
        <v>6.7123287671232879E-2</v>
      </c>
      <c r="M12" s="80" t="s">
        <v>1262</v>
      </c>
      <c r="N12" s="80" t="s">
        <v>1263</v>
      </c>
      <c r="O12" s="80"/>
    </row>
    <row r="13" spans="1:18" ht="45">
      <c r="A13" s="114" t="s">
        <v>1237</v>
      </c>
      <c r="B13" s="12">
        <v>12.1</v>
      </c>
      <c r="C13" s="114" t="s">
        <v>57</v>
      </c>
      <c r="D13" s="7" t="s">
        <v>1248</v>
      </c>
      <c r="E13" s="7" t="s">
        <v>1264</v>
      </c>
      <c r="F13" s="128"/>
      <c r="G13" s="114" t="s">
        <v>60</v>
      </c>
      <c r="H13" s="79">
        <v>0.7</v>
      </c>
      <c r="I13" s="82">
        <v>1</v>
      </c>
      <c r="J13" s="81">
        <v>1</v>
      </c>
      <c r="K13" s="114">
        <f>365/84*6</f>
        <v>26.071428571428569</v>
      </c>
      <c r="L13" s="77">
        <f t="shared" si="0"/>
        <v>2.6849315068493151E-2</v>
      </c>
      <c r="M13" s="80" t="s">
        <v>1265</v>
      </c>
      <c r="N13" s="100" t="s">
        <v>1266</v>
      </c>
      <c r="O13" s="80"/>
    </row>
    <row r="14" spans="1:18" ht="22.5">
      <c r="A14" s="114" t="s">
        <v>1237</v>
      </c>
      <c r="B14" s="12">
        <v>12.1</v>
      </c>
      <c r="C14" s="114" t="s">
        <v>57</v>
      </c>
      <c r="D14" s="7" t="s">
        <v>1248</v>
      </c>
      <c r="E14" s="7" t="s">
        <v>1267</v>
      </c>
      <c r="F14" s="114"/>
      <c r="G14" s="114" t="s">
        <v>60</v>
      </c>
      <c r="H14" s="119">
        <v>0.99</v>
      </c>
      <c r="I14" s="122">
        <v>1</v>
      </c>
      <c r="J14" s="122">
        <v>1</v>
      </c>
      <c r="K14" s="119">
        <f>365/84</f>
        <v>4.3452380952380949</v>
      </c>
      <c r="L14" s="90">
        <f t="shared" si="0"/>
        <v>0.22783561643835618</v>
      </c>
      <c r="M14" s="80" t="s">
        <v>1268</v>
      </c>
      <c r="N14" s="100" t="s">
        <v>1269</v>
      </c>
      <c r="O14" s="80"/>
    </row>
    <row r="15" spans="1:18" ht="22.5">
      <c r="A15" s="114" t="s">
        <v>1237</v>
      </c>
      <c r="B15" s="12">
        <v>12.1</v>
      </c>
      <c r="C15" s="114" t="s">
        <v>57</v>
      </c>
      <c r="D15" s="7" t="s">
        <v>1248</v>
      </c>
      <c r="E15" s="7" t="s">
        <v>1270</v>
      </c>
      <c r="F15" s="114"/>
      <c r="G15" s="114" t="s">
        <v>1271</v>
      </c>
      <c r="H15" s="79">
        <v>2.99</v>
      </c>
      <c r="I15" s="82">
        <v>30</v>
      </c>
      <c r="J15" s="81">
        <v>1</v>
      </c>
      <c r="K15" s="114">
        <f>30/7</f>
        <v>4.2857142857142856</v>
      </c>
      <c r="L15" s="77">
        <f t="shared" si="0"/>
        <v>0.69766666666666677</v>
      </c>
      <c r="M15" s="80" t="s">
        <v>1272</v>
      </c>
      <c r="N15" s="109" t="s">
        <v>1273</v>
      </c>
      <c r="O15" s="80"/>
    </row>
    <row r="16" spans="1:18" ht="22.5">
      <c r="A16" s="114" t="s">
        <v>1237</v>
      </c>
      <c r="B16" s="12">
        <v>12.1</v>
      </c>
      <c r="C16" s="114" t="s">
        <v>57</v>
      </c>
      <c r="D16" s="7" t="s">
        <v>1248</v>
      </c>
      <c r="E16" s="7" t="s">
        <v>1274</v>
      </c>
      <c r="F16" s="114"/>
      <c r="G16" s="114" t="s">
        <v>60</v>
      </c>
      <c r="H16" s="119">
        <v>0.8</v>
      </c>
      <c r="I16" s="122">
        <v>1</v>
      </c>
      <c r="J16" s="122">
        <v>1</v>
      </c>
      <c r="K16" s="119">
        <f>365/84</f>
        <v>4.3452380952380949</v>
      </c>
      <c r="L16" s="90">
        <f t="shared" si="0"/>
        <v>0.18410958904109592</v>
      </c>
      <c r="M16" s="80" t="s">
        <v>1275</v>
      </c>
      <c r="N16" s="80" t="s">
        <v>1276</v>
      </c>
      <c r="O16" s="80"/>
    </row>
    <row r="17" spans="1:15" ht="22.5">
      <c r="A17" s="114" t="s">
        <v>1237</v>
      </c>
      <c r="B17" s="12">
        <v>12.1</v>
      </c>
      <c r="C17" s="114" t="s">
        <v>57</v>
      </c>
      <c r="D17" s="7" t="s">
        <v>1248</v>
      </c>
      <c r="E17" s="7" t="s">
        <v>1277</v>
      </c>
      <c r="F17" s="114"/>
      <c r="G17" s="114" t="s">
        <v>60</v>
      </c>
      <c r="H17" s="119">
        <v>0.99</v>
      </c>
      <c r="I17" s="122">
        <v>3</v>
      </c>
      <c r="J17" s="122">
        <v>1</v>
      </c>
      <c r="K17" s="119">
        <f>365/84*9</f>
        <v>39.107142857142854</v>
      </c>
      <c r="L17" s="90">
        <f t="shared" si="0"/>
        <v>2.5315068493150687E-2</v>
      </c>
      <c r="M17" s="80" t="s">
        <v>1278</v>
      </c>
      <c r="N17" s="110" t="s">
        <v>1279</v>
      </c>
      <c r="O17" s="80"/>
    </row>
    <row r="18" spans="1:15" ht="33.75">
      <c r="A18" s="114" t="s">
        <v>1237</v>
      </c>
      <c r="B18" s="12">
        <v>12.1</v>
      </c>
      <c r="C18" s="114" t="s">
        <v>57</v>
      </c>
      <c r="D18" s="7" t="s">
        <v>1248</v>
      </c>
      <c r="E18" s="7" t="s">
        <v>1280</v>
      </c>
      <c r="F18" s="114"/>
      <c r="G18" s="114" t="s">
        <v>60</v>
      </c>
      <c r="H18" s="79">
        <v>0.8</v>
      </c>
      <c r="I18" s="82">
        <v>30</v>
      </c>
      <c r="J18" s="81">
        <v>1</v>
      </c>
      <c r="K18" s="114">
        <f>30/7</f>
        <v>4.2857142857142856</v>
      </c>
      <c r="L18" s="77">
        <f t="shared" si="0"/>
        <v>0.18666666666666668</v>
      </c>
      <c r="M18" s="80" t="s">
        <v>1281</v>
      </c>
      <c r="N18" s="100" t="s">
        <v>1282</v>
      </c>
      <c r="O18" s="80"/>
    </row>
    <row r="19" spans="1:15" ht="22.5">
      <c r="A19" s="114" t="s">
        <v>1237</v>
      </c>
      <c r="B19" s="12">
        <v>12.1</v>
      </c>
      <c r="C19" s="114" t="s">
        <v>57</v>
      </c>
      <c r="D19" s="7" t="s">
        <v>1248</v>
      </c>
      <c r="E19" s="7" t="s">
        <v>1283</v>
      </c>
      <c r="F19" s="114"/>
      <c r="G19" s="80" t="s">
        <v>568</v>
      </c>
      <c r="H19" s="119">
        <v>1.25</v>
      </c>
      <c r="I19" s="114">
        <v>1</v>
      </c>
      <c r="J19" s="114">
        <v>1</v>
      </c>
      <c r="K19" s="114">
        <f>365/7*2</f>
        <v>104.28571428571429</v>
      </c>
      <c r="L19" s="119">
        <f t="shared" si="0"/>
        <v>1.1986301369863013E-2</v>
      </c>
      <c r="M19" s="80" t="s">
        <v>1284</v>
      </c>
      <c r="N19" s="80" t="s">
        <v>1285</v>
      </c>
      <c r="O19" s="80"/>
    </row>
    <row r="20" spans="1:15" ht="22.5">
      <c r="A20" s="114" t="s">
        <v>1237</v>
      </c>
      <c r="B20" s="12">
        <v>12.1</v>
      </c>
      <c r="C20" s="114" t="s">
        <v>57</v>
      </c>
      <c r="D20" s="7" t="s">
        <v>1248</v>
      </c>
      <c r="E20" s="7" t="s">
        <v>1286</v>
      </c>
      <c r="F20" s="114"/>
      <c r="G20" s="114" t="s">
        <v>60</v>
      </c>
      <c r="H20" s="119">
        <v>1</v>
      </c>
      <c r="I20" s="122">
        <v>1</v>
      </c>
      <c r="J20" s="122">
        <v>1</v>
      </c>
      <c r="K20" s="119">
        <f>365/84</f>
        <v>4.3452380952380949</v>
      </c>
      <c r="L20" s="90">
        <f t="shared" si="0"/>
        <v>0.23013698630136989</v>
      </c>
      <c r="M20" s="80" t="s">
        <v>1287</v>
      </c>
      <c r="N20" s="129" t="s">
        <v>1288</v>
      </c>
      <c r="O20" s="80"/>
    </row>
    <row r="21" spans="1:15" ht="22.5">
      <c r="A21" s="114" t="s">
        <v>1237</v>
      </c>
      <c r="B21" s="12">
        <v>12.1</v>
      </c>
      <c r="C21" s="114" t="s">
        <v>57</v>
      </c>
      <c r="D21" s="7" t="s">
        <v>1248</v>
      </c>
      <c r="E21" s="7" t="s">
        <v>1289</v>
      </c>
      <c r="F21" s="114"/>
      <c r="G21" s="80" t="s">
        <v>60</v>
      </c>
      <c r="H21" s="119">
        <v>1</v>
      </c>
      <c r="I21" s="114">
        <v>1</v>
      </c>
      <c r="J21" s="114">
        <v>1</v>
      </c>
      <c r="K21" s="114">
        <f>365/84*3</f>
        <v>13.035714285714285</v>
      </c>
      <c r="L21" s="119">
        <f t="shared" si="0"/>
        <v>7.6712328767123292E-2</v>
      </c>
      <c r="M21" s="80" t="s">
        <v>1290</v>
      </c>
      <c r="N21" s="80" t="s">
        <v>1291</v>
      </c>
      <c r="O21" s="80"/>
    </row>
    <row r="22" spans="1:15" ht="22.5">
      <c r="A22" s="114" t="s">
        <v>1237</v>
      </c>
      <c r="B22" s="12">
        <v>12.1</v>
      </c>
      <c r="C22" s="114" t="s">
        <v>57</v>
      </c>
      <c r="D22" s="7" t="s">
        <v>1248</v>
      </c>
      <c r="E22" s="7" t="s">
        <v>1292</v>
      </c>
      <c r="F22" s="114"/>
      <c r="G22" s="80" t="s">
        <v>60</v>
      </c>
      <c r="H22" s="119">
        <v>0.75</v>
      </c>
      <c r="I22" s="114">
        <v>2</v>
      </c>
      <c r="J22" s="114">
        <v>1</v>
      </c>
      <c r="K22" s="114">
        <f>365/84*2</f>
        <v>8.6904761904761898</v>
      </c>
      <c r="L22" s="119">
        <f t="shared" si="0"/>
        <v>8.6301369863013705E-2</v>
      </c>
      <c r="M22" s="80" t="s">
        <v>1293</v>
      </c>
      <c r="N22" s="110" t="s">
        <v>1294</v>
      </c>
      <c r="O22" s="80"/>
    </row>
    <row r="23" spans="1:15" ht="33.75">
      <c r="A23" s="114" t="s">
        <v>1237</v>
      </c>
      <c r="B23" s="12">
        <v>12.1</v>
      </c>
      <c r="C23" s="114" t="s">
        <v>57</v>
      </c>
      <c r="D23" s="7" t="s">
        <v>1248</v>
      </c>
      <c r="E23" s="7" t="s">
        <v>1295</v>
      </c>
      <c r="F23" s="114"/>
      <c r="G23" s="80" t="s">
        <v>60</v>
      </c>
      <c r="H23" s="119">
        <v>1.79</v>
      </c>
      <c r="I23" s="114">
        <v>1</v>
      </c>
      <c r="J23" s="114">
        <v>1</v>
      </c>
      <c r="K23" s="114">
        <f>365/84</f>
        <v>4.3452380952380949</v>
      </c>
      <c r="L23" s="119">
        <f t="shared" si="0"/>
        <v>0.41194520547945207</v>
      </c>
      <c r="M23" s="80" t="s">
        <v>1259</v>
      </c>
      <c r="N23" s="100" t="s">
        <v>1296</v>
      </c>
      <c r="O23" s="80"/>
    </row>
    <row r="24" spans="1:15" ht="33.75">
      <c r="A24" s="114" t="s">
        <v>1237</v>
      </c>
      <c r="B24" s="12">
        <v>12.1</v>
      </c>
      <c r="C24" s="114" t="s">
        <v>57</v>
      </c>
      <c r="D24" s="7" t="s">
        <v>1248</v>
      </c>
      <c r="E24" s="7" t="s">
        <v>1297</v>
      </c>
      <c r="F24" s="114"/>
      <c r="G24" s="80" t="s">
        <v>60</v>
      </c>
      <c r="H24" s="119">
        <v>1.79</v>
      </c>
      <c r="I24" s="114">
        <v>1</v>
      </c>
      <c r="J24" s="114">
        <v>1</v>
      </c>
      <c r="K24" s="114">
        <f>365/84</f>
        <v>4.3452380952380949</v>
      </c>
      <c r="L24" s="119">
        <f t="shared" si="0"/>
        <v>0.41194520547945207</v>
      </c>
      <c r="M24" s="80" t="s">
        <v>1259</v>
      </c>
      <c r="N24" s="100" t="s">
        <v>1298</v>
      </c>
      <c r="O24" s="80"/>
    </row>
    <row r="25" spans="1:15" ht="33.75">
      <c r="A25" s="114" t="s">
        <v>1237</v>
      </c>
      <c r="B25" s="12">
        <v>12.1</v>
      </c>
      <c r="C25" s="114" t="s">
        <v>57</v>
      </c>
      <c r="D25" s="7" t="s">
        <v>1248</v>
      </c>
      <c r="E25" s="7" t="s">
        <v>1299</v>
      </c>
      <c r="F25" s="114"/>
      <c r="G25" s="80"/>
      <c r="H25" s="119">
        <v>10</v>
      </c>
      <c r="I25" s="114">
        <v>1</v>
      </c>
      <c r="J25" s="114">
        <v>1</v>
      </c>
      <c r="K25" s="114">
        <f>4.35*2</f>
        <v>8.6999999999999993</v>
      </c>
      <c r="L25" s="119">
        <f t="shared" si="0"/>
        <v>1.149425287356322</v>
      </c>
      <c r="M25" s="80" t="s">
        <v>1300</v>
      </c>
      <c r="N25" s="80"/>
      <c r="O25" s="80"/>
    </row>
    <row r="26" spans="1:15" ht="22.5">
      <c r="A26" s="114" t="s">
        <v>1237</v>
      </c>
      <c r="B26" s="12">
        <v>12.1</v>
      </c>
      <c r="C26" s="114" t="s">
        <v>57</v>
      </c>
      <c r="D26" s="7" t="s">
        <v>1248</v>
      </c>
      <c r="E26" s="7" t="s">
        <v>1301</v>
      </c>
      <c r="F26" s="114"/>
      <c r="G26" s="80" t="s">
        <v>438</v>
      </c>
      <c r="H26" s="119">
        <v>1</v>
      </c>
      <c r="I26" s="114">
        <v>1</v>
      </c>
      <c r="J26" s="114">
        <v>1</v>
      </c>
      <c r="K26" s="114">
        <f>365/84</f>
        <v>4.3452380952380949</v>
      </c>
      <c r="L26" s="119">
        <f t="shared" si="0"/>
        <v>0.23013698630136989</v>
      </c>
      <c r="M26" s="80" t="s">
        <v>1287</v>
      </c>
      <c r="N26" s="100" t="s">
        <v>1302</v>
      </c>
      <c r="O26" s="80"/>
    </row>
    <row r="27" spans="1:15" ht="33.75">
      <c r="A27" s="114" t="s">
        <v>1237</v>
      </c>
      <c r="B27" s="12">
        <v>12.1</v>
      </c>
      <c r="C27" s="114" t="s">
        <v>57</v>
      </c>
      <c r="D27" s="7" t="s">
        <v>1248</v>
      </c>
      <c r="E27" s="7" t="s">
        <v>1303</v>
      </c>
      <c r="F27" s="114"/>
      <c r="G27" s="80" t="s">
        <v>60</v>
      </c>
      <c r="H27" s="119">
        <v>1.1000000000000001</v>
      </c>
      <c r="I27" s="114">
        <v>1</v>
      </c>
      <c r="J27" s="114">
        <v>1</v>
      </c>
      <c r="K27" s="114">
        <f>365/84</f>
        <v>4.3452380952380949</v>
      </c>
      <c r="L27" s="119">
        <f t="shared" si="0"/>
        <v>0.25315068493150689</v>
      </c>
      <c r="M27" s="80" t="s">
        <v>1304</v>
      </c>
      <c r="N27" s="100" t="s">
        <v>1305</v>
      </c>
      <c r="O27" s="80"/>
    </row>
    <row r="28" spans="1:15" ht="22.5">
      <c r="A28" s="114" t="s">
        <v>1237</v>
      </c>
      <c r="B28" s="12">
        <v>12.1</v>
      </c>
      <c r="C28" s="114" t="s">
        <v>57</v>
      </c>
      <c r="D28" s="7" t="s">
        <v>1248</v>
      </c>
      <c r="E28" s="7" t="s">
        <v>1306</v>
      </c>
      <c r="F28" s="114"/>
      <c r="G28" s="80" t="s">
        <v>60</v>
      </c>
      <c r="H28" s="119">
        <v>6</v>
      </c>
      <c r="I28" s="114">
        <v>1</v>
      </c>
      <c r="J28" s="114">
        <v>1</v>
      </c>
      <c r="K28" s="114">
        <f>365/84</f>
        <v>4.3452380952380949</v>
      </c>
      <c r="L28" s="119">
        <f t="shared" si="0"/>
        <v>1.3808219178082193</v>
      </c>
      <c r="M28" s="80" t="s">
        <v>1307</v>
      </c>
      <c r="N28" s="100" t="s">
        <v>1308</v>
      </c>
      <c r="O28" s="80"/>
    </row>
    <row r="29" spans="1:15" ht="33.75">
      <c r="A29" s="114" t="s">
        <v>1237</v>
      </c>
      <c r="B29" s="12">
        <v>12.1</v>
      </c>
      <c r="C29" s="114" t="s">
        <v>57</v>
      </c>
      <c r="D29" s="7" t="s">
        <v>1248</v>
      </c>
      <c r="E29" s="7" t="s">
        <v>1309</v>
      </c>
      <c r="F29" s="114"/>
      <c r="G29" s="114" t="s">
        <v>60</v>
      </c>
      <c r="H29" s="79">
        <v>0.5</v>
      </c>
      <c r="I29" s="114">
        <v>1</v>
      </c>
      <c r="J29" s="114">
        <v>1</v>
      </c>
      <c r="K29" s="114">
        <f>365/7*5</f>
        <v>260.71428571428572</v>
      </c>
      <c r="L29" s="119">
        <f t="shared" si="0"/>
        <v>1.9178082191780822E-3</v>
      </c>
      <c r="M29" s="80" t="s">
        <v>1310</v>
      </c>
      <c r="N29" s="100" t="s">
        <v>1311</v>
      </c>
      <c r="O29" s="80"/>
    </row>
    <row r="30" spans="1:15" ht="33.75">
      <c r="A30" s="114" t="s">
        <v>1237</v>
      </c>
      <c r="B30" s="12">
        <v>12.1</v>
      </c>
      <c r="C30" s="114" t="s">
        <v>57</v>
      </c>
      <c r="D30" s="7" t="s">
        <v>1248</v>
      </c>
      <c r="E30" s="7" t="s">
        <v>1312</v>
      </c>
      <c r="F30" s="114"/>
      <c r="G30" s="80" t="s">
        <v>60</v>
      </c>
      <c r="H30" s="119">
        <v>5</v>
      </c>
      <c r="I30" s="114">
        <v>1</v>
      </c>
      <c r="J30" s="114">
        <v>1</v>
      </c>
      <c r="K30" s="114">
        <f>365/7*5</f>
        <v>260.71428571428572</v>
      </c>
      <c r="L30" s="119">
        <f t="shared" si="0"/>
        <v>1.9178082191780823E-2</v>
      </c>
      <c r="M30" s="80" t="s">
        <v>1313</v>
      </c>
      <c r="N30" s="110" t="s">
        <v>1314</v>
      </c>
      <c r="O30" s="80"/>
    </row>
    <row r="31" spans="1:15">
      <c r="A31" s="114" t="s">
        <v>1237</v>
      </c>
      <c r="B31" s="12">
        <v>12.1</v>
      </c>
      <c r="C31" s="114" t="s">
        <v>57</v>
      </c>
      <c r="D31" s="7" t="s">
        <v>1315</v>
      </c>
      <c r="E31" s="7" t="s">
        <v>1316</v>
      </c>
      <c r="F31" s="114"/>
      <c r="G31" s="114"/>
      <c r="H31" s="119">
        <v>0</v>
      </c>
      <c r="I31" s="114">
        <v>0</v>
      </c>
      <c r="J31" s="114">
        <v>0</v>
      </c>
      <c r="K31" s="114">
        <f>365/7*10</f>
        <v>521.42857142857144</v>
      </c>
      <c r="L31" s="119">
        <f t="shared" si="0"/>
        <v>0</v>
      </c>
      <c r="M31" s="80" t="s">
        <v>1317</v>
      </c>
      <c r="N31" s="80" t="s">
        <v>1318</v>
      </c>
      <c r="O31" s="80"/>
    </row>
    <row r="32" spans="1:15" ht="22.5">
      <c r="A32" s="114" t="s">
        <v>1237</v>
      </c>
      <c r="B32" s="12">
        <v>12.1</v>
      </c>
      <c r="C32" s="114" t="s">
        <v>57</v>
      </c>
      <c r="D32" s="7" t="s">
        <v>1315</v>
      </c>
      <c r="E32" s="7" t="s">
        <v>1319</v>
      </c>
      <c r="F32" s="114"/>
      <c r="G32" s="80" t="s">
        <v>1271</v>
      </c>
      <c r="H32" s="119">
        <v>3.99</v>
      </c>
      <c r="I32" s="114">
        <v>1</v>
      </c>
      <c r="J32" s="114">
        <v>1</v>
      </c>
      <c r="K32" s="114">
        <f>365/7*3</f>
        <v>156.42857142857144</v>
      </c>
      <c r="L32" s="119">
        <f t="shared" si="0"/>
        <v>2.550684931506849E-2</v>
      </c>
      <c r="M32" s="80" t="s">
        <v>1320</v>
      </c>
      <c r="N32" s="109" t="s">
        <v>1321</v>
      </c>
      <c r="O32" s="80"/>
    </row>
    <row r="33" spans="1:15" ht="33.75">
      <c r="A33" s="114" t="s">
        <v>1237</v>
      </c>
      <c r="B33" s="12">
        <v>12.1</v>
      </c>
      <c r="C33" s="114" t="s">
        <v>57</v>
      </c>
      <c r="D33" s="7" t="s">
        <v>1248</v>
      </c>
      <c r="E33" s="7" t="s">
        <v>1322</v>
      </c>
      <c r="F33" s="114"/>
      <c r="G33" s="80" t="s">
        <v>759</v>
      </c>
      <c r="H33" s="119">
        <v>2.25</v>
      </c>
      <c r="I33" s="114">
        <v>1</v>
      </c>
      <c r="J33" s="114">
        <v>1</v>
      </c>
      <c r="K33" s="114">
        <f>365/7*10</f>
        <v>521.42857142857144</v>
      </c>
      <c r="L33" s="119">
        <f t="shared" si="0"/>
        <v>4.3150684931506844E-3</v>
      </c>
      <c r="M33" s="80" t="s">
        <v>1323</v>
      </c>
      <c r="N33" s="80" t="s">
        <v>1324</v>
      </c>
      <c r="O33" s="80"/>
    </row>
    <row r="34" spans="1:15" ht="22.5">
      <c r="A34" s="114" t="s">
        <v>1237</v>
      </c>
      <c r="B34" s="12">
        <v>12.1</v>
      </c>
      <c r="C34" s="114" t="s">
        <v>57</v>
      </c>
      <c r="D34" s="7" t="s">
        <v>1248</v>
      </c>
      <c r="E34" s="7" t="s">
        <v>1325</v>
      </c>
      <c r="F34" s="114"/>
      <c r="G34" s="80"/>
      <c r="H34" s="119">
        <v>10</v>
      </c>
      <c r="I34" s="114"/>
      <c r="J34" s="114">
        <v>1</v>
      </c>
      <c r="K34" s="114">
        <f>365/84*2</f>
        <v>8.6904761904761898</v>
      </c>
      <c r="L34" s="119">
        <f t="shared" si="0"/>
        <v>1.1506849315068495</v>
      </c>
      <c r="M34" s="80" t="s">
        <v>1326</v>
      </c>
      <c r="N34" s="129"/>
      <c r="O34" s="80"/>
    </row>
    <row r="35" spans="1:15" ht="33.75">
      <c r="A35" s="114" t="s">
        <v>1237</v>
      </c>
      <c r="B35" s="12">
        <v>12.1</v>
      </c>
      <c r="C35" s="114" t="s">
        <v>57</v>
      </c>
      <c r="D35" s="7" t="s">
        <v>1248</v>
      </c>
      <c r="E35" s="7" t="s">
        <v>1327</v>
      </c>
      <c r="F35" s="114"/>
      <c r="G35" s="80"/>
      <c r="H35" s="119">
        <v>50</v>
      </c>
      <c r="I35" s="114">
        <v>1</v>
      </c>
      <c r="J35" s="114">
        <v>1</v>
      </c>
      <c r="K35" s="114">
        <f>365/7</f>
        <v>52.142857142857146</v>
      </c>
      <c r="L35" s="130">
        <f>H35*J35/K35</f>
        <v>0.95890410958904104</v>
      </c>
      <c r="M35" s="131" t="s">
        <v>1328</v>
      </c>
      <c r="N35" s="109"/>
      <c r="O35" s="80"/>
    </row>
    <row r="36" spans="1:15" ht="22.5">
      <c r="A36" s="124" t="s">
        <v>1237</v>
      </c>
      <c r="B36" s="125">
        <v>12.1</v>
      </c>
      <c r="C36" s="124" t="s">
        <v>57</v>
      </c>
      <c r="D36" s="132" t="s">
        <v>1329</v>
      </c>
      <c r="E36" s="14" t="s">
        <v>1330</v>
      </c>
      <c r="F36" s="124"/>
      <c r="G36" s="126"/>
      <c r="H36" s="133">
        <v>10</v>
      </c>
      <c r="I36" s="134"/>
      <c r="J36" s="135">
        <v>1</v>
      </c>
      <c r="K36" s="124">
        <f>365/84</f>
        <v>4.3452380952380949</v>
      </c>
      <c r="L36" s="136">
        <f t="shared" ref="L36" si="1">H36*J36/K36</f>
        <v>2.3013698630136989</v>
      </c>
      <c r="M36" s="126" t="s">
        <v>1331</v>
      </c>
      <c r="N36" s="137"/>
      <c r="O36" s="80"/>
    </row>
    <row r="37" spans="1:15" ht="33.75">
      <c r="A37" s="114" t="s">
        <v>1237</v>
      </c>
      <c r="B37" s="12">
        <v>12.1</v>
      </c>
      <c r="C37" s="114" t="s">
        <v>57</v>
      </c>
      <c r="D37" s="34" t="s">
        <v>1329</v>
      </c>
      <c r="E37" s="5" t="s">
        <v>1249</v>
      </c>
      <c r="F37" s="114"/>
      <c r="G37" s="80" t="s">
        <v>1250</v>
      </c>
      <c r="H37" s="119">
        <v>14.99</v>
      </c>
      <c r="I37" s="114">
        <v>1</v>
      </c>
      <c r="J37" s="114">
        <v>1</v>
      </c>
      <c r="K37" s="114">
        <f>365/7*10</f>
        <v>521.42857142857144</v>
      </c>
      <c r="L37" s="119">
        <f>H37*J37/K37</f>
        <v>2.874794520547945E-2</v>
      </c>
      <c r="M37" s="80" t="s">
        <v>1332</v>
      </c>
      <c r="N37" s="80" t="s">
        <v>1252</v>
      </c>
      <c r="O37" s="80"/>
    </row>
    <row r="38" spans="1:15" ht="45">
      <c r="A38" s="114" t="s">
        <v>1237</v>
      </c>
      <c r="B38" s="12">
        <v>12.1</v>
      </c>
      <c r="C38" s="114" t="s">
        <v>57</v>
      </c>
      <c r="D38" s="34" t="s">
        <v>1329</v>
      </c>
      <c r="E38" s="7" t="s">
        <v>1333</v>
      </c>
      <c r="F38" s="114"/>
      <c r="G38" s="114" t="s">
        <v>60</v>
      </c>
      <c r="H38" s="79">
        <v>4</v>
      </c>
      <c r="I38" s="82">
        <v>10</v>
      </c>
      <c r="J38" s="81">
        <v>2</v>
      </c>
      <c r="K38" s="138">
        <f>10/7</f>
        <v>1.4285714285714286</v>
      </c>
      <c r="L38" s="77">
        <f>H38*J38/K38</f>
        <v>5.6</v>
      </c>
      <c r="M38" s="80" t="s">
        <v>1334</v>
      </c>
      <c r="N38" s="100" t="s">
        <v>1335</v>
      </c>
      <c r="O38" s="139"/>
    </row>
    <row r="39" spans="1:15" ht="22.5">
      <c r="A39" s="114" t="s">
        <v>1237</v>
      </c>
      <c r="B39" s="12">
        <v>12.1</v>
      </c>
      <c r="C39" s="114" t="s">
        <v>57</v>
      </c>
      <c r="D39" s="34" t="s">
        <v>1329</v>
      </c>
      <c r="E39" s="7" t="s">
        <v>1258</v>
      </c>
      <c r="F39" s="114"/>
      <c r="G39" s="114" t="s">
        <v>60</v>
      </c>
      <c r="H39" s="79">
        <v>0.54</v>
      </c>
      <c r="I39" s="114">
        <v>1</v>
      </c>
      <c r="J39" s="81">
        <v>1</v>
      </c>
      <c r="K39" s="114">
        <f>365/84</f>
        <v>4.3452380952380949</v>
      </c>
      <c r="L39" s="91">
        <f t="shared" ref="L39:L72" si="2">H39*J39/K39</f>
        <v>0.12427397260273974</v>
      </c>
      <c r="M39" s="80" t="s">
        <v>1336</v>
      </c>
      <c r="N39" s="100" t="s">
        <v>1337</v>
      </c>
    </row>
    <row r="40" spans="1:15" ht="22.5">
      <c r="A40" s="114" t="s">
        <v>1237</v>
      </c>
      <c r="B40" s="12">
        <v>12.1</v>
      </c>
      <c r="C40" s="114" t="s">
        <v>57</v>
      </c>
      <c r="D40" s="34" t="s">
        <v>1329</v>
      </c>
      <c r="E40" s="7" t="s">
        <v>1261</v>
      </c>
      <c r="F40" s="114"/>
      <c r="G40" s="114" t="s">
        <v>60</v>
      </c>
      <c r="H40" s="79">
        <v>8</v>
      </c>
      <c r="I40" s="114">
        <v>1</v>
      </c>
      <c r="J40" s="81">
        <v>1</v>
      </c>
      <c r="K40" s="114">
        <f>365/7*5</f>
        <v>260.71428571428572</v>
      </c>
      <c r="L40" s="91">
        <f t="shared" si="2"/>
        <v>3.0684931506849315E-2</v>
      </c>
      <c r="M40" s="80" t="s">
        <v>1338</v>
      </c>
      <c r="N40" s="80" t="s">
        <v>1339</v>
      </c>
      <c r="O40" s="26"/>
    </row>
    <row r="41" spans="1:15" ht="22.5">
      <c r="A41" s="114" t="s">
        <v>1237</v>
      </c>
      <c r="B41" s="12">
        <v>12.1</v>
      </c>
      <c r="C41" s="114" t="s">
        <v>57</v>
      </c>
      <c r="D41" s="34" t="s">
        <v>1329</v>
      </c>
      <c r="E41" s="7" t="s">
        <v>1340</v>
      </c>
      <c r="F41" s="114"/>
      <c r="G41" s="114" t="s">
        <v>60</v>
      </c>
      <c r="H41" s="79">
        <v>8</v>
      </c>
      <c r="I41" s="114">
        <v>4</v>
      </c>
      <c r="J41" s="81">
        <v>1</v>
      </c>
      <c r="K41" s="119">
        <v>4</v>
      </c>
      <c r="L41" s="91">
        <f t="shared" si="2"/>
        <v>2</v>
      </c>
      <c r="M41" s="80" t="s">
        <v>1341</v>
      </c>
      <c r="N41" s="100" t="s">
        <v>1342</v>
      </c>
      <c r="O41" s="26"/>
    </row>
    <row r="42" spans="1:15" ht="22.5">
      <c r="A42" s="114" t="s">
        <v>1237</v>
      </c>
      <c r="B42" s="12">
        <v>12.1</v>
      </c>
      <c r="C42" s="114" t="s">
        <v>57</v>
      </c>
      <c r="D42" s="34" t="s">
        <v>1329</v>
      </c>
      <c r="E42" s="7" t="s">
        <v>1264</v>
      </c>
      <c r="F42" s="114"/>
      <c r="G42" s="114" t="s">
        <v>60</v>
      </c>
      <c r="H42" s="79">
        <v>0.7</v>
      </c>
      <c r="I42" s="82">
        <v>1</v>
      </c>
      <c r="J42" s="81">
        <v>1</v>
      </c>
      <c r="K42" s="114">
        <f>365/84*2</f>
        <v>8.6904761904761898</v>
      </c>
      <c r="L42" s="77">
        <f t="shared" si="2"/>
        <v>8.0547945205479449E-2</v>
      </c>
      <c r="M42" s="80" t="s">
        <v>1343</v>
      </c>
      <c r="N42" s="100" t="s">
        <v>1266</v>
      </c>
      <c r="O42" s="26"/>
    </row>
    <row r="43" spans="1:15" ht="22.5">
      <c r="A43" s="114" t="s">
        <v>1237</v>
      </c>
      <c r="B43" s="12">
        <v>12.1</v>
      </c>
      <c r="C43" s="114" t="s">
        <v>57</v>
      </c>
      <c r="D43" s="34" t="s">
        <v>1329</v>
      </c>
      <c r="E43" s="7" t="s">
        <v>1270</v>
      </c>
      <c r="F43" s="114"/>
      <c r="G43" s="114" t="s">
        <v>1271</v>
      </c>
      <c r="H43" s="79">
        <v>2.99</v>
      </c>
      <c r="I43" s="82">
        <v>30</v>
      </c>
      <c r="J43" s="81">
        <v>1</v>
      </c>
      <c r="K43" s="114">
        <f>30/7</f>
        <v>4.2857142857142856</v>
      </c>
      <c r="L43" s="77">
        <f t="shared" si="2"/>
        <v>0.69766666666666677</v>
      </c>
      <c r="M43" s="80" t="s">
        <v>1272</v>
      </c>
      <c r="N43" s="109" t="s">
        <v>1273</v>
      </c>
      <c r="O43" s="80"/>
    </row>
    <row r="44" spans="1:15" ht="22.5">
      <c r="A44" s="114" t="s">
        <v>1237</v>
      </c>
      <c r="B44" s="12">
        <v>12.1</v>
      </c>
      <c r="C44" s="114" t="s">
        <v>57</v>
      </c>
      <c r="D44" s="34" t="s">
        <v>1329</v>
      </c>
      <c r="E44" s="7" t="s">
        <v>1274</v>
      </c>
      <c r="F44" s="114"/>
      <c r="G44" s="114" t="s">
        <v>60</v>
      </c>
      <c r="H44" s="119">
        <v>0.8</v>
      </c>
      <c r="I44" s="122">
        <v>1</v>
      </c>
      <c r="J44" s="122">
        <v>1</v>
      </c>
      <c r="K44" s="119">
        <f>365/84</f>
        <v>4.3452380952380949</v>
      </c>
      <c r="L44" s="90">
        <f t="shared" si="2"/>
        <v>0.18410958904109592</v>
      </c>
      <c r="M44" s="80" t="s">
        <v>1344</v>
      </c>
      <c r="N44" s="80" t="s">
        <v>1276</v>
      </c>
      <c r="O44" s="80"/>
    </row>
    <row r="45" spans="1:15" ht="22.5">
      <c r="A45" s="114" t="s">
        <v>1237</v>
      </c>
      <c r="B45" s="12">
        <v>12.1</v>
      </c>
      <c r="C45" s="114" t="s">
        <v>57</v>
      </c>
      <c r="D45" s="34" t="s">
        <v>1329</v>
      </c>
      <c r="E45" s="7" t="s">
        <v>1277</v>
      </c>
      <c r="F45" s="114"/>
      <c r="G45" s="114" t="s">
        <v>60</v>
      </c>
      <c r="H45" s="119">
        <v>0.99</v>
      </c>
      <c r="I45" s="122">
        <v>3</v>
      </c>
      <c r="J45" s="122">
        <v>1</v>
      </c>
      <c r="K45" s="119">
        <f>365/84*9</f>
        <v>39.107142857142854</v>
      </c>
      <c r="L45" s="90">
        <f t="shared" si="2"/>
        <v>2.5315068493150687E-2</v>
      </c>
      <c r="M45" s="80" t="s">
        <v>1345</v>
      </c>
      <c r="N45" s="110" t="s">
        <v>1279</v>
      </c>
      <c r="O45" s="80"/>
    </row>
    <row r="46" spans="1:15" ht="22.5">
      <c r="A46" s="114" t="s">
        <v>1237</v>
      </c>
      <c r="B46" s="12">
        <v>12.1</v>
      </c>
      <c r="C46" s="114" t="s">
        <v>57</v>
      </c>
      <c r="D46" s="34" t="s">
        <v>1329</v>
      </c>
      <c r="E46" s="7" t="s">
        <v>1267</v>
      </c>
      <c r="F46" s="114"/>
      <c r="G46" s="114" t="s">
        <v>60</v>
      </c>
      <c r="H46" s="119">
        <v>0.99</v>
      </c>
      <c r="I46" s="122">
        <v>1</v>
      </c>
      <c r="J46" s="122">
        <v>1</v>
      </c>
      <c r="K46" s="119">
        <f>365/84</f>
        <v>4.3452380952380949</v>
      </c>
      <c r="L46" s="90">
        <f t="shared" si="2"/>
        <v>0.22783561643835618</v>
      </c>
      <c r="M46" s="80" t="s">
        <v>1268</v>
      </c>
      <c r="N46" s="100" t="s">
        <v>1269</v>
      </c>
      <c r="O46" s="80"/>
    </row>
    <row r="47" spans="1:15" ht="33.75">
      <c r="A47" s="114" t="s">
        <v>1237</v>
      </c>
      <c r="B47" s="12">
        <v>12.1</v>
      </c>
      <c r="C47" s="114" t="s">
        <v>57</v>
      </c>
      <c r="D47" s="34" t="s">
        <v>1329</v>
      </c>
      <c r="E47" s="7" t="s">
        <v>1280</v>
      </c>
      <c r="F47" s="114"/>
      <c r="G47" s="114" t="s">
        <v>60</v>
      </c>
      <c r="H47" s="79">
        <v>0.8</v>
      </c>
      <c r="I47" s="82">
        <v>30</v>
      </c>
      <c r="J47" s="81">
        <v>1</v>
      </c>
      <c r="K47" s="114">
        <f>30/7</f>
        <v>4.2857142857142856</v>
      </c>
      <c r="L47" s="77">
        <f t="shared" si="2"/>
        <v>0.18666666666666668</v>
      </c>
      <c r="M47" s="80" t="s">
        <v>1281</v>
      </c>
      <c r="N47" s="100" t="s">
        <v>1282</v>
      </c>
      <c r="O47" s="80"/>
    </row>
    <row r="48" spans="1:15" ht="22.5">
      <c r="A48" s="114" t="s">
        <v>1237</v>
      </c>
      <c r="B48" s="12">
        <v>12.1</v>
      </c>
      <c r="C48" s="114" t="s">
        <v>57</v>
      </c>
      <c r="D48" s="34" t="s">
        <v>1329</v>
      </c>
      <c r="E48" s="7" t="s">
        <v>1286</v>
      </c>
      <c r="F48" s="114"/>
      <c r="G48" s="114" t="s">
        <v>60</v>
      </c>
      <c r="H48" s="79">
        <v>1</v>
      </c>
      <c r="I48" s="114">
        <v>1</v>
      </c>
      <c r="J48" s="81">
        <v>1</v>
      </c>
      <c r="K48" s="114">
        <f>365/84</f>
        <v>4.3452380952380949</v>
      </c>
      <c r="L48" s="91">
        <f t="shared" si="2"/>
        <v>0.23013698630136989</v>
      </c>
      <c r="M48" s="80" t="s">
        <v>1346</v>
      </c>
      <c r="N48" s="100" t="s">
        <v>1347</v>
      </c>
      <c r="O48" s="26"/>
    </row>
    <row r="49" spans="1:15" ht="22.5">
      <c r="A49" s="114" t="s">
        <v>1237</v>
      </c>
      <c r="B49" s="12">
        <v>12.1</v>
      </c>
      <c r="C49" s="114" t="s">
        <v>57</v>
      </c>
      <c r="D49" s="34" t="s">
        <v>1329</v>
      </c>
      <c r="E49" s="7" t="s">
        <v>1348</v>
      </c>
      <c r="F49" s="114"/>
      <c r="G49" s="114" t="s">
        <v>60</v>
      </c>
      <c r="H49" s="79">
        <v>2.75</v>
      </c>
      <c r="I49" s="114">
        <v>1</v>
      </c>
      <c r="J49" s="81">
        <v>1</v>
      </c>
      <c r="K49" s="119">
        <f>365/84</f>
        <v>4.3452380952380949</v>
      </c>
      <c r="L49" s="91">
        <f t="shared" si="2"/>
        <v>0.63287671232876719</v>
      </c>
      <c r="M49" s="80" t="s">
        <v>1346</v>
      </c>
      <c r="N49" s="110" t="s">
        <v>1349</v>
      </c>
      <c r="O49" s="80"/>
    </row>
    <row r="50" spans="1:15" ht="22.5">
      <c r="A50" s="114" t="s">
        <v>1237</v>
      </c>
      <c r="B50" s="12">
        <v>12.1</v>
      </c>
      <c r="C50" s="114" t="s">
        <v>57</v>
      </c>
      <c r="D50" s="34" t="s">
        <v>1329</v>
      </c>
      <c r="E50" s="7" t="s">
        <v>1292</v>
      </c>
      <c r="F50" s="114"/>
      <c r="G50" s="80" t="s">
        <v>60</v>
      </c>
      <c r="H50" s="119">
        <v>0.75</v>
      </c>
      <c r="I50" s="114">
        <v>2</v>
      </c>
      <c r="J50" s="114">
        <v>1</v>
      </c>
      <c r="K50" s="114">
        <f>365/84*2</f>
        <v>8.6904761904761898</v>
      </c>
      <c r="L50" s="119">
        <f t="shared" si="2"/>
        <v>8.6301369863013705E-2</v>
      </c>
      <c r="M50" s="80" t="s">
        <v>1293</v>
      </c>
      <c r="N50" s="110" t="s">
        <v>1294</v>
      </c>
      <c r="O50" s="80"/>
    </row>
    <row r="51" spans="1:15" ht="22.5">
      <c r="A51" s="114" t="s">
        <v>1237</v>
      </c>
      <c r="B51" s="12">
        <v>12.1</v>
      </c>
      <c r="C51" s="114" t="s">
        <v>57</v>
      </c>
      <c r="D51" s="34" t="s">
        <v>1329</v>
      </c>
      <c r="E51" s="7" t="s">
        <v>1295</v>
      </c>
      <c r="F51" s="114"/>
      <c r="G51" s="114" t="s">
        <v>60</v>
      </c>
      <c r="H51" s="79">
        <v>0.95</v>
      </c>
      <c r="I51" s="114">
        <v>1</v>
      </c>
      <c r="J51" s="81">
        <v>1</v>
      </c>
      <c r="K51" s="119">
        <f>365/84</f>
        <v>4.3452380952380949</v>
      </c>
      <c r="L51" s="91">
        <f t="shared" si="2"/>
        <v>0.21863013698630138</v>
      </c>
      <c r="M51" s="80" t="s">
        <v>1346</v>
      </c>
      <c r="N51" s="100" t="s">
        <v>1350</v>
      </c>
      <c r="O51" s="80"/>
    </row>
    <row r="52" spans="1:15" ht="22.5">
      <c r="A52" s="114" t="s">
        <v>1237</v>
      </c>
      <c r="B52" s="12">
        <v>12.1</v>
      </c>
      <c r="C52" s="114" t="s">
        <v>57</v>
      </c>
      <c r="D52" s="28" t="s">
        <v>1329</v>
      </c>
      <c r="E52" s="7" t="s">
        <v>1351</v>
      </c>
      <c r="F52" s="114"/>
      <c r="G52" s="80" t="s">
        <v>60</v>
      </c>
      <c r="H52" s="119">
        <v>3</v>
      </c>
      <c r="I52" s="114">
        <v>1</v>
      </c>
      <c r="J52" s="114">
        <v>1</v>
      </c>
      <c r="K52" s="114">
        <f>365/84*6</f>
        <v>26.071428571428569</v>
      </c>
      <c r="L52" s="119">
        <f t="shared" si="2"/>
        <v>0.11506849315068494</v>
      </c>
      <c r="M52" s="80" t="s">
        <v>1352</v>
      </c>
      <c r="N52" s="110" t="s">
        <v>1353</v>
      </c>
      <c r="O52" s="80"/>
    </row>
    <row r="53" spans="1:15" ht="22.5">
      <c r="A53" s="114" t="s">
        <v>1237</v>
      </c>
      <c r="B53" s="12">
        <v>12.1</v>
      </c>
      <c r="C53" s="114" t="s">
        <v>57</v>
      </c>
      <c r="D53" s="28" t="s">
        <v>1329</v>
      </c>
      <c r="E53" s="7" t="s">
        <v>1289</v>
      </c>
      <c r="F53" s="114"/>
      <c r="G53" s="80" t="s">
        <v>60</v>
      </c>
      <c r="H53" s="119">
        <v>1</v>
      </c>
      <c r="I53" s="114">
        <v>1</v>
      </c>
      <c r="J53" s="114">
        <v>1</v>
      </c>
      <c r="K53" s="114">
        <f>365/84*3</f>
        <v>13.035714285714285</v>
      </c>
      <c r="L53" s="119">
        <f t="shared" si="2"/>
        <v>7.6712328767123292E-2</v>
      </c>
      <c r="M53" s="80" t="s">
        <v>1290</v>
      </c>
      <c r="N53" s="80" t="s">
        <v>1291</v>
      </c>
      <c r="O53" s="80"/>
    </row>
    <row r="54" spans="1:15" ht="22.5">
      <c r="A54" s="114" t="s">
        <v>1237</v>
      </c>
      <c r="B54" s="12">
        <v>12.1</v>
      </c>
      <c r="C54" s="114" t="s">
        <v>57</v>
      </c>
      <c r="D54" s="34" t="s">
        <v>1329</v>
      </c>
      <c r="E54" s="7" t="s">
        <v>1309</v>
      </c>
      <c r="F54" s="114"/>
      <c r="G54" s="114" t="s">
        <v>60</v>
      </c>
      <c r="H54" s="79">
        <v>0.5</v>
      </c>
      <c r="I54" s="114">
        <v>1</v>
      </c>
      <c r="J54" s="114">
        <v>1</v>
      </c>
      <c r="K54" s="114">
        <f>365/7*10</f>
        <v>521.42857142857144</v>
      </c>
      <c r="L54" s="119">
        <f t="shared" si="2"/>
        <v>9.5890410958904108E-4</v>
      </c>
      <c r="M54" s="80" t="s">
        <v>1354</v>
      </c>
      <c r="N54" s="100" t="s">
        <v>1311</v>
      </c>
      <c r="O54" s="26"/>
    </row>
    <row r="55" spans="1:15" ht="33.75">
      <c r="A55" s="114" t="s">
        <v>1237</v>
      </c>
      <c r="B55" s="12">
        <v>12.1</v>
      </c>
      <c r="C55" s="114" t="s">
        <v>57</v>
      </c>
      <c r="D55" s="7" t="s">
        <v>1329</v>
      </c>
      <c r="E55" s="7" t="s">
        <v>1312</v>
      </c>
      <c r="F55" s="114"/>
      <c r="G55" s="80" t="s">
        <v>60</v>
      </c>
      <c r="H55" s="119">
        <v>5</v>
      </c>
      <c r="I55" s="114">
        <v>1</v>
      </c>
      <c r="J55" s="114">
        <v>1</v>
      </c>
      <c r="K55" s="114">
        <f>365/7*5</f>
        <v>260.71428571428572</v>
      </c>
      <c r="L55" s="119">
        <f t="shared" si="2"/>
        <v>1.9178082191780823E-2</v>
      </c>
      <c r="M55" s="80" t="s">
        <v>1355</v>
      </c>
      <c r="N55" s="110" t="s">
        <v>1314</v>
      </c>
      <c r="O55" s="128"/>
    </row>
    <row r="56" spans="1:15" ht="33.75">
      <c r="A56" s="114" t="s">
        <v>1237</v>
      </c>
      <c r="B56" s="12">
        <v>12.1</v>
      </c>
      <c r="C56" s="114" t="s">
        <v>57</v>
      </c>
      <c r="D56" s="7" t="s">
        <v>1329</v>
      </c>
      <c r="E56" s="7" t="s">
        <v>1322</v>
      </c>
      <c r="F56" s="114"/>
      <c r="G56" s="80" t="s">
        <v>759</v>
      </c>
      <c r="H56" s="119">
        <v>2.25</v>
      </c>
      <c r="I56" s="114">
        <v>1</v>
      </c>
      <c r="J56" s="114">
        <v>1</v>
      </c>
      <c r="K56" s="114">
        <f>365/7*10</f>
        <v>521.42857142857144</v>
      </c>
      <c r="L56" s="119">
        <f t="shared" si="2"/>
        <v>4.3150684931506844E-3</v>
      </c>
      <c r="M56" s="80" t="s">
        <v>1323</v>
      </c>
      <c r="N56" s="80" t="s">
        <v>1324</v>
      </c>
      <c r="O56" s="80"/>
    </row>
    <row r="57" spans="1:15" ht="22.5">
      <c r="A57" s="114" t="s">
        <v>1237</v>
      </c>
      <c r="B57" s="12">
        <v>12.1</v>
      </c>
      <c r="C57" s="114" t="s">
        <v>57</v>
      </c>
      <c r="D57" s="7" t="s">
        <v>1329</v>
      </c>
      <c r="E57" s="7" t="s">
        <v>1316</v>
      </c>
      <c r="F57" s="114"/>
      <c r="G57" s="114"/>
      <c r="H57" s="119">
        <v>0</v>
      </c>
      <c r="I57" s="114">
        <v>0</v>
      </c>
      <c r="J57" s="114">
        <v>0</v>
      </c>
      <c r="K57" s="114">
        <f>365/7*10</f>
        <v>521.42857142857144</v>
      </c>
      <c r="L57" s="119">
        <f t="shared" si="2"/>
        <v>0</v>
      </c>
      <c r="M57" s="80" t="s">
        <v>1356</v>
      </c>
      <c r="N57" s="80" t="s">
        <v>1318</v>
      </c>
      <c r="O57" s="26"/>
    </row>
    <row r="58" spans="1:15" ht="33.75">
      <c r="A58" s="114" t="s">
        <v>1237</v>
      </c>
      <c r="B58" s="12">
        <v>12.1</v>
      </c>
      <c r="C58" s="114" t="s">
        <v>57</v>
      </c>
      <c r="D58" s="7" t="s">
        <v>1329</v>
      </c>
      <c r="E58" s="7" t="s">
        <v>1357</v>
      </c>
      <c r="F58" s="114"/>
      <c r="G58" s="80" t="s">
        <v>1250</v>
      </c>
      <c r="H58" s="119">
        <v>50</v>
      </c>
      <c r="I58" s="114">
        <v>1</v>
      </c>
      <c r="J58" s="114">
        <v>1</v>
      </c>
      <c r="K58" s="114">
        <f>365/7</f>
        <v>52.142857142857146</v>
      </c>
      <c r="L58" s="130">
        <f t="shared" si="2"/>
        <v>0.95890410958904104</v>
      </c>
      <c r="M58" s="131" t="s">
        <v>1328</v>
      </c>
      <c r="N58" s="109"/>
      <c r="O58" s="80"/>
    </row>
    <row r="59" spans="1:15" ht="67.5">
      <c r="A59" s="114" t="s">
        <v>1237</v>
      </c>
      <c r="B59" s="12">
        <v>12.3</v>
      </c>
      <c r="C59" s="114" t="s">
        <v>57</v>
      </c>
      <c r="D59" s="7" t="s">
        <v>517</v>
      </c>
      <c r="E59" s="7" t="s">
        <v>1358</v>
      </c>
      <c r="F59" s="114"/>
      <c r="G59" s="80" t="s">
        <v>750</v>
      </c>
      <c r="H59" s="119">
        <v>45</v>
      </c>
      <c r="I59" s="114">
        <v>2</v>
      </c>
      <c r="J59" s="114">
        <v>2</v>
      </c>
      <c r="K59" s="114">
        <f>365/7*20</f>
        <v>1042.8571428571429</v>
      </c>
      <c r="L59" s="130">
        <f t="shared" si="2"/>
        <v>8.6301369863013691E-2</v>
      </c>
      <c r="M59" s="80" t="s">
        <v>1359</v>
      </c>
      <c r="N59" s="7" t="s">
        <v>1360</v>
      </c>
      <c r="O59" s="80"/>
    </row>
    <row r="60" spans="1:15" ht="22.5">
      <c r="A60" s="114" t="s">
        <v>1237</v>
      </c>
      <c r="B60" s="12">
        <v>12.3</v>
      </c>
      <c r="C60" s="114" t="s">
        <v>57</v>
      </c>
      <c r="D60" s="7" t="s">
        <v>1361</v>
      </c>
      <c r="E60" s="7" t="s">
        <v>1362</v>
      </c>
      <c r="F60" s="114"/>
      <c r="G60" s="80" t="s">
        <v>710</v>
      </c>
      <c r="H60" s="119">
        <v>4.99</v>
      </c>
      <c r="I60" s="81">
        <v>1</v>
      </c>
      <c r="J60" s="114">
        <v>1</v>
      </c>
      <c r="K60" s="114">
        <f>365/7*4</f>
        <v>208.57142857142858</v>
      </c>
      <c r="L60" s="130">
        <f t="shared" si="2"/>
        <v>2.3924657534246576E-2</v>
      </c>
      <c r="M60" s="80" t="s">
        <v>1363</v>
      </c>
      <c r="N60" s="7" t="s">
        <v>1364</v>
      </c>
      <c r="O60" s="80"/>
    </row>
    <row r="61" spans="1:15" ht="22.5">
      <c r="A61" s="114" t="s">
        <v>1237</v>
      </c>
      <c r="B61" s="12">
        <v>12.3</v>
      </c>
      <c r="C61" s="114" t="s">
        <v>57</v>
      </c>
      <c r="D61" s="7" t="s">
        <v>1361</v>
      </c>
      <c r="E61" s="80" t="s">
        <v>1365</v>
      </c>
      <c r="F61" s="114"/>
      <c r="G61" s="80" t="s">
        <v>1366</v>
      </c>
      <c r="H61" s="79">
        <v>28</v>
      </c>
      <c r="I61" s="81">
        <v>1</v>
      </c>
      <c r="J61" s="114">
        <v>1</v>
      </c>
      <c r="K61" s="114">
        <f>365/7*5</f>
        <v>260.71428571428572</v>
      </c>
      <c r="L61" s="130">
        <f t="shared" si="2"/>
        <v>0.1073972602739726</v>
      </c>
      <c r="M61" s="80" t="s">
        <v>1367</v>
      </c>
      <c r="N61" s="140" t="s">
        <v>1368</v>
      </c>
      <c r="O61" s="80"/>
    </row>
    <row r="62" spans="1:15" ht="23.25">
      <c r="A62" s="114" t="s">
        <v>1237</v>
      </c>
      <c r="B62" s="12">
        <v>12.3</v>
      </c>
      <c r="C62" s="114" t="s">
        <v>57</v>
      </c>
      <c r="D62" s="7" t="s">
        <v>1361</v>
      </c>
      <c r="E62" s="80" t="s">
        <v>1369</v>
      </c>
      <c r="F62" s="114"/>
      <c r="G62" s="80" t="s">
        <v>1366</v>
      </c>
      <c r="H62" s="79">
        <v>19.5</v>
      </c>
      <c r="I62" s="81">
        <v>1</v>
      </c>
      <c r="J62" s="114">
        <v>1</v>
      </c>
      <c r="K62" s="114">
        <f>365/7*2</f>
        <v>104.28571428571429</v>
      </c>
      <c r="L62" s="130">
        <f t="shared" si="2"/>
        <v>0.18698630136986299</v>
      </c>
      <c r="M62" s="80" t="s">
        <v>1370</v>
      </c>
      <c r="N62" s="141" t="s">
        <v>1371</v>
      </c>
      <c r="O62" s="80"/>
    </row>
    <row r="63" spans="1:15">
      <c r="A63" s="114" t="s">
        <v>1237</v>
      </c>
      <c r="B63" s="12">
        <v>12.3</v>
      </c>
      <c r="C63" s="114" t="s">
        <v>57</v>
      </c>
      <c r="D63" s="7" t="s">
        <v>517</v>
      </c>
      <c r="E63" s="80" t="s">
        <v>1372</v>
      </c>
      <c r="F63" s="114"/>
      <c r="G63" s="80" t="s">
        <v>759</v>
      </c>
      <c r="H63" s="79">
        <v>7.5</v>
      </c>
      <c r="I63" s="114">
        <v>1</v>
      </c>
      <c r="J63" s="114">
        <v>1</v>
      </c>
      <c r="K63" s="114">
        <f>365/7*2</f>
        <v>104.28571428571429</v>
      </c>
      <c r="L63" s="130">
        <f t="shared" si="2"/>
        <v>7.1917808219178078E-2</v>
      </c>
      <c r="M63" s="80" t="s">
        <v>1373</v>
      </c>
      <c r="N63" s="112" t="s">
        <v>1374</v>
      </c>
      <c r="O63" s="80"/>
    </row>
    <row r="64" spans="1:15">
      <c r="A64" s="114" t="s">
        <v>1237</v>
      </c>
      <c r="B64" s="12">
        <v>12.3</v>
      </c>
      <c r="C64" s="114" t="s">
        <v>57</v>
      </c>
      <c r="D64" s="7" t="s">
        <v>517</v>
      </c>
      <c r="E64" s="80" t="s">
        <v>1375</v>
      </c>
      <c r="F64" s="114"/>
      <c r="G64" s="80"/>
      <c r="H64" s="119">
        <v>10</v>
      </c>
      <c r="I64" s="81"/>
      <c r="J64" s="81">
        <v>1</v>
      </c>
      <c r="K64" s="81">
        <f>365/7</f>
        <v>52.142857142857146</v>
      </c>
      <c r="L64" s="119">
        <f t="shared" si="2"/>
        <v>0.19178082191780821</v>
      </c>
      <c r="M64" s="80" t="s">
        <v>1376</v>
      </c>
      <c r="N64" s="129"/>
      <c r="O64" s="80"/>
    </row>
    <row r="65" spans="1:15" ht="22.5">
      <c r="A65" s="28" t="s">
        <v>1237</v>
      </c>
      <c r="B65" s="28">
        <v>3.1</v>
      </c>
      <c r="C65" s="114" t="s">
        <v>57</v>
      </c>
      <c r="D65" s="7" t="s">
        <v>1377</v>
      </c>
      <c r="E65" s="28" t="s">
        <v>1378</v>
      </c>
      <c r="F65" s="28"/>
      <c r="G65" s="80" t="s">
        <v>1366</v>
      </c>
      <c r="H65" s="77">
        <v>15</v>
      </c>
      <c r="I65" s="78">
        <v>2</v>
      </c>
      <c r="J65" s="69">
        <v>1</v>
      </c>
      <c r="K65" s="29">
        <f>365/7*10</f>
        <v>521.42857142857144</v>
      </c>
      <c r="L65" s="77">
        <f t="shared" si="2"/>
        <v>2.8767123287671233E-2</v>
      </c>
      <c r="M65" s="28" t="s">
        <v>1379</v>
      </c>
      <c r="N65" s="109" t="s">
        <v>1380</v>
      </c>
      <c r="O65" s="80"/>
    </row>
    <row r="66" spans="1:15" ht="33.75">
      <c r="A66" s="28" t="s">
        <v>1237</v>
      </c>
      <c r="B66" s="28">
        <v>3.1</v>
      </c>
      <c r="C66" s="114" t="s">
        <v>57</v>
      </c>
      <c r="D66" s="7" t="s">
        <v>1377</v>
      </c>
      <c r="E66" s="28" t="s">
        <v>1381</v>
      </c>
      <c r="F66" s="28"/>
      <c r="G66" s="80" t="s">
        <v>750</v>
      </c>
      <c r="H66" s="119">
        <v>19.989999999999998</v>
      </c>
      <c r="I66" s="114">
        <v>1</v>
      </c>
      <c r="J66" s="114">
        <v>1</v>
      </c>
      <c r="K66" s="114">
        <f>365/7*10</f>
        <v>521.42857142857144</v>
      </c>
      <c r="L66" s="130">
        <f t="shared" si="2"/>
        <v>3.8336986301369856E-2</v>
      </c>
      <c r="M66" s="80" t="s">
        <v>1382</v>
      </c>
      <c r="N66" s="142" t="s">
        <v>1383</v>
      </c>
      <c r="O66" s="80"/>
    </row>
    <row r="67" spans="1:15" ht="22.5">
      <c r="A67" s="28" t="s">
        <v>1237</v>
      </c>
      <c r="B67" s="28">
        <v>3.1</v>
      </c>
      <c r="C67" s="114" t="s">
        <v>57</v>
      </c>
      <c r="D67" s="7" t="s">
        <v>1361</v>
      </c>
      <c r="E67" s="28" t="s">
        <v>1384</v>
      </c>
      <c r="F67" s="28"/>
      <c r="G67" s="80" t="s">
        <v>1385</v>
      </c>
      <c r="H67" s="119">
        <v>16.989999999999998</v>
      </c>
      <c r="I67" s="122">
        <v>1</v>
      </c>
      <c r="J67" s="122">
        <v>1</v>
      </c>
      <c r="K67" s="29">
        <f>365/7*2</f>
        <v>104.28571428571429</v>
      </c>
      <c r="L67" s="77">
        <f t="shared" si="2"/>
        <v>0.16291780821917806</v>
      </c>
      <c r="M67" s="28" t="s">
        <v>1386</v>
      </c>
      <c r="N67" s="80" t="s">
        <v>1387</v>
      </c>
      <c r="O67" s="80"/>
    </row>
    <row r="68" spans="1:15" ht="22.5">
      <c r="A68" s="28" t="s">
        <v>1237</v>
      </c>
      <c r="B68" s="12">
        <v>12.3</v>
      </c>
      <c r="C68" s="114" t="s">
        <v>57</v>
      </c>
      <c r="D68" s="34" t="s">
        <v>1388</v>
      </c>
      <c r="E68" s="80" t="s">
        <v>1378</v>
      </c>
      <c r="F68" s="114"/>
      <c r="G68" s="80" t="s">
        <v>1366</v>
      </c>
      <c r="H68" s="119">
        <v>27.5</v>
      </c>
      <c r="I68" s="81">
        <v>2</v>
      </c>
      <c r="J68" s="81">
        <v>1</v>
      </c>
      <c r="K68" s="81">
        <f>365/7*10</f>
        <v>521.42857142857144</v>
      </c>
      <c r="L68" s="114">
        <f t="shared" si="2"/>
        <v>5.2739726027397259E-2</v>
      </c>
      <c r="M68" s="80" t="s">
        <v>1389</v>
      </c>
      <c r="N68" s="106" t="s">
        <v>1390</v>
      </c>
      <c r="O68" s="80"/>
    </row>
    <row r="69" spans="1:15" ht="22.5">
      <c r="A69" s="114" t="s">
        <v>1237</v>
      </c>
      <c r="B69" s="12">
        <v>12.3</v>
      </c>
      <c r="C69" s="114" t="s">
        <v>57</v>
      </c>
      <c r="D69" s="7" t="s">
        <v>1391</v>
      </c>
      <c r="E69" s="7" t="s">
        <v>1362</v>
      </c>
      <c r="F69" s="114"/>
      <c r="G69" s="80" t="s">
        <v>710</v>
      </c>
      <c r="H69" s="119">
        <v>4.99</v>
      </c>
      <c r="I69" s="114">
        <v>1</v>
      </c>
      <c r="J69" s="114">
        <v>1</v>
      </c>
      <c r="K69" s="114">
        <f>365/7*4</f>
        <v>208.57142857142858</v>
      </c>
      <c r="L69" s="79">
        <f t="shared" si="2"/>
        <v>2.3924657534246576E-2</v>
      </c>
      <c r="M69" s="80" t="s">
        <v>1392</v>
      </c>
      <c r="N69" s="80" t="s">
        <v>1393</v>
      </c>
    </row>
    <row r="70" spans="1:15" ht="22.5">
      <c r="A70" s="114" t="s">
        <v>1237</v>
      </c>
      <c r="B70" s="12">
        <v>12.3</v>
      </c>
      <c r="C70" s="114" t="s">
        <v>57</v>
      </c>
      <c r="D70" s="34" t="s">
        <v>1388</v>
      </c>
      <c r="E70" s="114" t="s">
        <v>1394</v>
      </c>
      <c r="F70" s="114"/>
      <c r="G70" s="114" t="s">
        <v>1385</v>
      </c>
      <c r="H70" s="79">
        <v>14.99</v>
      </c>
      <c r="I70" s="114">
        <v>1</v>
      </c>
      <c r="J70" s="81">
        <v>1</v>
      </c>
      <c r="K70" s="119">
        <f>365/7*2</f>
        <v>104.28571428571429</v>
      </c>
      <c r="L70" s="79">
        <f t="shared" si="2"/>
        <v>0.14373972602739726</v>
      </c>
      <c r="M70" s="80" t="s">
        <v>1395</v>
      </c>
      <c r="N70" s="80" t="s">
        <v>1396</v>
      </c>
      <c r="O70" s="80"/>
    </row>
    <row r="71" spans="1:15" ht="22.5">
      <c r="A71" s="114" t="s">
        <v>1237</v>
      </c>
      <c r="B71" s="12">
        <v>12.3</v>
      </c>
      <c r="C71" s="114" t="s">
        <v>57</v>
      </c>
      <c r="D71" s="7" t="s">
        <v>1388</v>
      </c>
      <c r="E71" s="114" t="s">
        <v>1381</v>
      </c>
      <c r="F71" s="114"/>
      <c r="G71" s="114" t="s">
        <v>750</v>
      </c>
      <c r="H71" s="79">
        <v>19.989999999999998</v>
      </c>
      <c r="I71" s="82">
        <v>1</v>
      </c>
      <c r="J71" s="81">
        <v>1</v>
      </c>
      <c r="K71" s="114">
        <f>365/7*10</f>
        <v>521.42857142857144</v>
      </c>
      <c r="L71" s="91">
        <f t="shared" si="2"/>
        <v>3.8336986301369856E-2</v>
      </c>
      <c r="M71" s="80" t="s">
        <v>1397</v>
      </c>
      <c r="N71" s="7" t="s">
        <v>1398</v>
      </c>
    </row>
    <row r="72" spans="1:15" ht="33.75">
      <c r="A72" s="13" t="s">
        <v>1237</v>
      </c>
      <c r="B72" s="13">
        <v>9.1</v>
      </c>
      <c r="C72" s="114" t="s">
        <v>57</v>
      </c>
      <c r="D72" s="69" t="s">
        <v>1399</v>
      </c>
      <c r="E72" s="69" t="s">
        <v>1400</v>
      </c>
      <c r="F72" s="69"/>
      <c r="G72" s="69" t="s">
        <v>875</v>
      </c>
      <c r="H72" s="78">
        <v>28.99</v>
      </c>
      <c r="I72" s="69">
        <v>1</v>
      </c>
      <c r="J72" s="78">
        <v>2</v>
      </c>
      <c r="K72" s="72">
        <f>365/7*20</f>
        <v>1042.8571428571429</v>
      </c>
      <c r="L72" s="79">
        <f t="shared" si="2"/>
        <v>5.5597260273972597E-2</v>
      </c>
      <c r="M72" s="69" t="s">
        <v>1401</v>
      </c>
      <c r="N72" s="143" t="s">
        <v>1402</v>
      </c>
    </row>
    <row r="73" spans="1:15">
      <c r="L73" s="167">
        <f>SUM(L5:L72)</f>
        <v>36.74193213667138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23C1B-B780-468F-B1CB-C7870D633ED6}">
  <dimension ref="A1:O20"/>
  <sheetViews>
    <sheetView topLeftCell="A11" workbookViewId="0">
      <selection activeCell="L21" sqref="L21"/>
    </sheetView>
  </sheetViews>
  <sheetFormatPr defaultRowHeight="15"/>
  <cols>
    <col min="11" max="11" width="10" bestFit="1" customWidth="1"/>
    <col min="13" max="13" width="19.42578125" customWidth="1"/>
    <col min="14" max="14" width="38" customWidth="1"/>
    <col min="15" max="15" width="11.5703125" customWidth="1"/>
  </cols>
  <sheetData>
    <row r="1" spans="1:15">
      <c r="A1" s="19" t="s">
        <v>0</v>
      </c>
    </row>
    <row r="2" spans="1:15">
      <c r="A2" s="23" t="s">
        <v>1403</v>
      </c>
    </row>
    <row r="3" spans="1:15">
      <c r="A3" s="18" t="s">
        <v>1</v>
      </c>
    </row>
    <row r="4" spans="1:15" ht="22.5">
      <c r="A4" s="1" t="s">
        <v>42</v>
      </c>
      <c r="B4" s="1" t="s">
        <v>43</v>
      </c>
      <c r="C4" s="1" t="s">
        <v>44</v>
      </c>
      <c r="D4" s="3" t="s">
        <v>45</v>
      </c>
      <c r="E4" s="3" t="s">
        <v>46</v>
      </c>
      <c r="F4" s="3" t="s">
        <v>47</v>
      </c>
      <c r="G4" s="3" t="s">
        <v>48</v>
      </c>
      <c r="H4" s="75" t="s">
        <v>49</v>
      </c>
      <c r="I4" s="75" t="s">
        <v>50</v>
      </c>
      <c r="J4" s="3" t="s">
        <v>51</v>
      </c>
      <c r="K4" s="3" t="s">
        <v>52</v>
      </c>
      <c r="L4" s="75" t="s">
        <v>53</v>
      </c>
      <c r="M4" s="75" t="s">
        <v>54</v>
      </c>
      <c r="N4" s="3" t="s">
        <v>55</v>
      </c>
      <c r="O4" s="3"/>
    </row>
    <row r="5" spans="1:15" ht="22.5">
      <c r="A5" s="114" t="s">
        <v>1237</v>
      </c>
      <c r="B5" s="12">
        <v>6.2</v>
      </c>
      <c r="C5" s="114" t="s">
        <v>57</v>
      </c>
      <c r="D5" s="7" t="s">
        <v>1404</v>
      </c>
      <c r="E5" s="34" t="s">
        <v>1405</v>
      </c>
      <c r="F5" s="34"/>
      <c r="G5" s="34"/>
      <c r="H5" s="91">
        <v>0</v>
      </c>
      <c r="I5" s="92">
        <v>1</v>
      </c>
      <c r="J5" s="81">
        <v>4</v>
      </c>
      <c r="K5" s="114">
        <f>365/7</f>
        <v>52.142857142857146</v>
      </c>
      <c r="L5" s="77">
        <f t="shared" ref="L5:L19" si="0">H5*J5/K5</f>
        <v>0</v>
      </c>
      <c r="M5" s="80" t="s">
        <v>1406</v>
      </c>
      <c r="N5" s="34" t="s">
        <v>1407</v>
      </c>
    </row>
    <row r="6" spans="1:15" ht="67.5">
      <c r="A6" s="114" t="s">
        <v>1237</v>
      </c>
      <c r="B6" s="12">
        <v>6.1</v>
      </c>
      <c r="C6" s="114" t="s">
        <v>57</v>
      </c>
      <c r="D6" s="7" t="s">
        <v>1404</v>
      </c>
      <c r="E6" s="7" t="s">
        <v>1408</v>
      </c>
      <c r="F6" s="114"/>
      <c r="G6" s="80"/>
      <c r="H6" s="119">
        <v>200</v>
      </c>
      <c r="I6" s="114">
        <v>1</v>
      </c>
      <c r="J6" s="81">
        <v>2</v>
      </c>
      <c r="K6" s="114">
        <f>365/7*5</f>
        <v>260.71428571428572</v>
      </c>
      <c r="L6" s="77">
        <f t="shared" si="0"/>
        <v>1.5342465753424657</v>
      </c>
      <c r="M6" s="80" t="s">
        <v>1409</v>
      </c>
      <c r="N6" s="144" t="s">
        <v>1410</v>
      </c>
    </row>
    <row r="7" spans="1:15" ht="22.5">
      <c r="A7" s="114" t="s">
        <v>1237</v>
      </c>
      <c r="B7" s="12">
        <v>6.2</v>
      </c>
      <c r="C7" s="114" t="s">
        <v>57</v>
      </c>
      <c r="D7" s="7" t="s">
        <v>1404</v>
      </c>
      <c r="E7" s="7" t="s">
        <v>1411</v>
      </c>
      <c r="F7" s="114"/>
      <c r="G7" s="128"/>
      <c r="H7" s="79">
        <v>23.8</v>
      </c>
      <c r="I7" s="114">
        <v>1</v>
      </c>
      <c r="J7" s="114">
        <v>4</v>
      </c>
      <c r="K7" s="114">
        <f>365/7</f>
        <v>52.142857142857146</v>
      </c>
      <c r="L7" s="114">
        <f t="shared" si="0"/>
        <v>1.8257534246575342</v>
      </c>
      <c r="M7" s="80" t="s">
        <v>1412</v>
      </c>
      <c r="N7" s="80" t="s">
        <v>1413</v>
      </c>
    </row>
    <row r="8" spans="1:15" ht="22.5">
      <c r="A8" s="114" t="s">
        <v>1237</v>
      </c>
      <c r="B8" s="12">
        <v>6.2</v>
      </c>
      <c r="C8" s="114" t="s">
        <v>57</v>
      </c>
      <c r="D8" s="7" t="s">
        <v>1404</v>
      </c>
      <c r="E8" s="7" t="s">
        <v>1414</v>
      </c>
      <c r="F8" s="114"/>
      <c r="G8" s="80"/>
      <c r="H8" s="119">
        <v>282.8</v>
      </c>
      <c r="I8" s="114">
        <v>1</v>
      </c>
      <c r="J8" s="114">
        <v>2</v>
      </c>
      <c r="K8" s="114">
        <f>365/7*5</f>
        <v>260.71428571428572</v>
      </c>
      <c r="L8" s="114">
        <f t="shared" si="0"/>
        <v>2.1694246575342464</v>
      </c>
      <c r="M8" s="80" t="s">
        <v>1415</v>
      </c>
      <c r="N8" s="80" t="s">
        <v>1416</v>
      </c>
    </row>
    <row r="9" spans="1:15">
      <c r="A9" s="124" t="s">
        <v>1237</v>
      </c>
      <c r="B9" s="125">
        <v>6.2</v>
      </c>
      <c r="C9" s="124" t="s">
        <v>57</v>
      </c>
      <c r="D9" s="14" t="s">
        <v>1404</v>
      </c>
      <c r="E9" s="14" t="s">
        <v>1417</v>
      </c>
      <c r="F9" s="124"/>
      <c r="G9" s="126"/>
      <c r="H9" s="127">
        <v>60</v>
      </c>
      <c r="I9" s="124">
        <v>1</v>
      </c>
      <c r="J9" s="124">
        <v>2</v>
      </c>
      <c r="K9" s="124">
        <f>365/84*2</f>
        <v>8.6904761904761898</v>
      </c>
      <c r="L9" s="124">
        <f t="shared" si="0"/>
        <v>13.808219178082194</v>
      </c>
      <c r="M9" s="126" t="s">
        <v>1418</v>
      </c>
      <c r="N9" s="137"/>
      <c r="O9" s="139"/>
    </row>
    <row r="10" spans="1:15" ht="112.5">
      <c r="A10" s="114" t="s">
        <v>1237</v>
      </c>
      <c r="B10" s="12">
        <v>6.1</v>
      </c>
      <c r="C10" s="114" t="s">
        <v>57</v>
      </c>
      <c r="D10" s="7" t="s">
        <v>1404</v>
      </c>
      <c r="E10" s="7" t="s">
        <v>1419</v>
      </c>
      <c r="F10" s="114"/>
      <c r="G10" s="114" t="s">
        <v>759</v>
      </c>
      <c r="H10" s="79">
        <v>9</v>
      </c>
      <c r="I10" s="114">
        <v>1</v>
      </c>
      <c r="J10" s="81">
        <v>1</v>
      </c>
      <c r="K10" s="114">
        <f>365/7*2</f>
        <v>104.28571428571429</v>
      </c>
      <c r="L10" s="119">
        <f t="shared" si="0"/>
        <v>8.6301369863013691E-2</v>
      </c>
      <c r="M10" s="80" t="s">
        <v>1420</v>
      </c>
      <c r="N10" s="80" t="s">
        <v>1421</v>
      </c>
      <c r="O10" s="80"/>
    </row>
    <row r="11" spans="1:15" ht="67.5">
      <c r="A11" s="114" t="s">
        <v>1237</v>
      </c>
      <c r="B11" s="12">
        <v>6.1</v>
      </c>
      <c r="C11" s="114" t="s">
        <v>57</v>
      </c>
      <c r="D11" s="7" t="s">
        <v>1404</v>
      </c>
      <c r="E11" s="114" t="s">
        <v>1422</v>
      </c>
      <c r="F11" s="114"/>
      <c r="G11" s="114" t="s">
        <v>60</v>
      </c>
      <c r="H11" s="114">
        <v>1.1499999999999999</v>
      </c>
      <c r="I11" s="114">
        <v>40</v>
      </c>
      <c r="J11" s="114">
        <v>1</v>
      </c>
      <c r="K11" s="114">
        <f>365/7*5</f>
        <v>260.71428571428572</v>
      </c>
      <c r="L11" s="119">
        <f t="shared" si="0"/>
        <v>4.4109589041095888E-3</v>
      </c>
      <c r="M11" s="80" t="s">
        <v>1423</v>
      </c>
      <c r="N11" s="100" t="s">
        <v>1424</v>
      </c>
    </row>
    <row r="12" spans="1:15" ht="56.25">
      <c r="A12" s="114" t="s">
        <v>1237</v>
      </c>
      <c r="B12" s="12">
        <v>6.1</v>
      </c>
      <c r="C12" s="114" t="s">
        <v>57</v>
      </c>
      <c r="D12" s="7" t="s">
        <v>1404</v>
      </c>
      <c r="E12" s="7" t="s">
        <v>1425</v>
      </c>
      <c r="F12" s="114"/>
      <c r="G12" s="114" t="s">
        <v>60</v>
      </c>
      <c r="H12" s="79">
        <v>0.28999999999999998</v>
      </c>
      <c r="I12" s="114">
        <v>16</v>
      </c>
      <c r="J12" s="114">
        <v>1</v>
      </c>
      <c r="K12" s="114">
        <f>365/84</f>
        <v>4.3452380952380949</v>
      </c>
      <c r="L12" s="119">
        <f t="shared" si="0"/>
        <v>6.6739726027397264E-2</v>
      </c>
      <c r="M12" s="80" t="s">
        <v>1426</v>
      </c>
      <c r="N12" s="100" t="s">
        <v>1427</v>
      </c>
    </row>
    <row r="13" spans="1:15" ht="50.25" customHeight="1">
      <c r="A13" s="114" t="s">
        <v>1237</v>
      </c>
      <c r="B13" s="12">
        <v>6.1</v>
      </c>
      <c r="C13" s="114" t="s">
        <v>57</v>
      </c>
      <c r="D13" s="7" t="s">
        <v>1404</v>
      </c>
      <c r="E13" s="7" t="s">
        <v>1428</v>
      </c>
      <c r="F13" s="114"/>
      <c r="G13" s="80" t="s">
        <v>60</v>
      </c>
      <c r="H13" s="119">
        <v>2.25</v>
      </c>
      <c r="I13" s="114">
        <v>1</v>
      </c>
      <c r="J13" s="114">
        <v>1</v>
      </c>
      <c r="K13" s="114">
        <f>365/7</f>
        <v>52.142857142857146</v>
      </c>
      <c r="L13" s="119">
        <f t="shared" si="0"/>
        <v>4.3150684931506846E-2</v>
      </c>
      <c r="M13" s="80" t="s">
        <v>1429</v>
      </c>
      <c r="N13" s="100" t="s">
        <v>1430</v>
      </c>
    </row>
    <row r="14" spans="1:15" ht="45">
      <c r="A14" s="114" t="s">
        <v>1237</v>
      </c>
      <c r="B14" s="12">
        <v>6.1</v>
      </c>
      <c r="C14" s="114" t="s">
        <v>57</v>
      </c>
      <c r="D14" s="7" t="s">
        <v>1404</v>
      </c>
      <c r="E14" s="7" t="s">
        <v>1431</v>
      </c>
      <c r="F14" s="114"/>
      <c r="G14" s="114" t="s">
        <v>568</v>
      </c>
      <c r="H14" s="79">
        <v>4</v>
      </c>
      <c r="I14" s="114">
        <v>10</v>
      </c>
      <c r="J14" s="114">
        <v>2</v>
      </c>
      <c r="K14" s="114">
        <f>365/7</f>
        <v>52.142857142857146</v>
      </c>
      <c r="L14" s="119">
        <f t="shared" si="0"/>
        <v>0.15342465753424656</v>
      </c>
      <c r="M14" s="80" t="s">
        <v>1432</v>
      </c>
      <c r="N14" s="110" t="s">
        <v>1433</v>
      </c>
    </row>
    <row r="15" spans="1:15" ht="56.25">
      <c r="A15" s="114" t="s">
        <v>1237</v>
      </c>
      <c r="B15" s="12">
        <v>6.1</v>
      </c>
      <c r="C15" s="114" t="s">
        <v>57</v>
      </c>
      <c r="D15" s="7" t="s">
        <v>1404</v>
      </c>
      <c r="E15" s="7" t="s">
        <v>1434</v>
      </c>
      <c r="F15" s="114"/>
      <c r="G15" s="80" t="s">
        <v>60</v>
      </c>
      <c r="H15" s="119">
        <v>4.5</v>
      </c>
      <c r="I15" s="114">
        <v>1</v>
      </c>
      <c r="J15" s="114">
        <v>2</v>
      </c>
      <c r="K15" s="114">
        <f>365/84*6</f>
        <v>26.071428571428569</v>
      </c>
      <c r="L15" s="119">
        <f t="shared" si="0"/>
        <v>0.34520547945205482</v>
      </c>
      <c r="M15" s="80" t="s">
        <v>1435</v>
      </c>
      <c r="N15" s="100" t="s">
        <v>1436</v>
      </c>
    </row>
    <row r="16" spans="1:15" ht="56.25">
      <c r="A16" s="114" t="s">
        <v>1237</v>
      </c>
      <c r="B16" s="12">
        <v>6.1</v>
      </c>
      <c r="C16" s="114" t="s">
        <v>57</v>
      </c>
      <c r="D16" s="7" t="s">
        <v>1404</v>
      </c>
      <c r="E16" s="7" t="s">
        <v>1437</v>
      </c>
      <c r="F16" s="114"/>
      <c r="G16" s="80" t="s">
        <v>60</v>
      </c>
      <c r="H16" s="119">
        <v>4.5</v>
      </c>
      <c r="I16" s="114">
        <v>1</v>
      </c>
      <c r="J16" s="114">
        <v>2</v>
      </c>
      <c r="K16" s="114">
        <f>365/84</f>
        <v>4.3452380952380949</v>
      </c>
      <c r="L16" s="119">
        <f t="shared" si="0"/>
        <v>2.0712328767123291</v>
      </c>
      <c r="M16" s="80" t="s">
        <v>1438</v>
      </c>
      <c r="N16" s="100" t="s">
        <v>1439</v>
      </c>
    </row>
    <row r="17" spans="1:15" ht="33.75">
      <c r="A17" s="7" t="s">
        <v>1237</v>
      </c>
      <c r="B17" s="12">
        <v>6.1</v>
      </c>
      <c r="C17" s="114" t="s">
        <v>57</v>
      </c>
      <c r="D17" s="28" t="s">
        <v>1404</v>
      </c>
      <c r="E17" s="80" t="s">
        <v>1440</v>
      </c>
      <c r="F17" s="114"/>
      <c r="G17" s="114" t="s">
        <v>60</v>
      </c>
      <c r="H17" s="114">
        <v>3.25</v>
      </c>
      <c r="I17" s="114">
        <v>1</v>
      </c>
      <c r="J17" s="78">
        <v>1</v>
      </c>
      <c r="K17" s="78">
        <f>365/7</f>
        <v>52.142857142857146</v>
      </c>
      <c r="L17" s="77">
        <f t="shared" si="0"/>
        <v>6.2328767123287665E-2</v>
      </c>
      <c r="M17" s="29" t="s">
        <v>1441</v>
      </c>
      <c r="N17" s="80" t="s">
        <v>1442</v>
      </c>
    </row>
    <row r="18" spans="1:15" ht="56.25">
      <c r="A18" s="114" t="s">
        <v>1237</v>
      </c>
      <c r="B18" s="12">
        <v>6.1</v>
      </c>
      <c r="C18" s="114" t="s">
        <v>57</v>
      </c>
      <c r="D18" s="7" t="s">
        <v>1404</v>
      </c>
      <c r="E18" s="7" t="s">
        <v>1443</v>
      </c>
      <c r="F18" s="114"/>
      <c r="G18" s="80" t="s">
        <v>1271</v>
      </c>
      <c r="H18" s="119">
        <v>3.99</v>
      </c>
      <c r="I18" s="114">
        <v>1</v>
      </c>
      <c r="J18" s="114">
        <v>1</v>
      </c>
      <c r="K18" s="114">
        <f>365/7*10</f>
        <v>521.42857142857144</v>
      </c>
      <c r="L18" s="119">
        <f t="shared" si="0"/>
        <v>7.6520547945205485E-3</v>
      </c>
      <c r="M18" s="80" t="s">
        <v>1444</v>
      </c>
      <c r="N18" s="109" t="s">
        <v>1445</v>
      </c>
    </row>
    <row r="19" spans="1:15" ht="30.75" customHeight="1">
      <c r="A19" s="7" t="s">
        <v>1237</v>
      </c>
      <c r="B19" s="12">
        <v>6.1</v>
      </c>
      <c r="C19" s="114" t="s">
        <v>57</v>
      </c>
      <c r="D19" s="7" t="s">
        <v>1404</v>
      </c>
      <c r="E19" s="7" t="s">
        <v>1446</v>
      </c>
      <c r="F19" s="114"/>
      <c r="G19" s="80" t="s">
        <v>1447</v>
      </c>
      <c r="H19" s="79">
        <v>9.2899999999999991</v>
      </c>
      <c r="I19" s="114">
        <v>5</v>
      </c>
      <c r="J19" s="81">
        <v>2</v>
      </c>
      <c r="K19" s="145">
        <v>5</v>
      </c>
      <c r="L19" s="91">
        <f t="shared" si="0"/>
        <v>3.7159999999999997</v>
      </c>
      <c r="M19" s="80" t="s">
        <v>1448</v>
      </c>
      <c r="N19" s="146" t="s">
        <v>1449</v>
      </c>
      <c r="O19" s="26"/>
    </row>
    <row r="20" spans="1:15">
      <c r="L20" s="167">
        <f>SUM(L5:L19)</f>
        <v>25.894090410958903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44ADE-325A-4888-B2E4-58BDB80C435E}">
  <dimension ref="A1:W9"/>
  <sheetViews>
    <sheetView workbookViewId="0">
      <selection activeCell="L10" sqref="L10"/>
    </sheetView>
  </sheetViews>
  <sheetFormatPr defaultRowHeight="15"/>
  <cols>
    <col min="13" max="13" width="28" customWidth="1"/>
    <col min="14" max="14" width="42.5703125" customWidth="1"/>
  </cols>
  <sheetData>
    <row r="1" spans="1:23">
      <c r="A1" s="19" t="s">
        <v>0</v>
      </c>
    </row>
    <row r="2" spans="1:23">
      <c r="A2" s="24" t="s">
        <v>1450</v>
      </c>
    </row>
    <row r="3" spans="1:23">
      <c r="A3" s="18" t="s">
        <v>1</v>
      </c>
    </row>
    <row r="4" spans="1:23" ht="22.5">
      <c r="A4" s="1" t="s">
        <v>42</v>
      </c>
      <c r="B4" s="1" t="s">
        <v>43</v>
      </c>
      <c r="C4" s="1" t="s">
        <v>44</v>
      </c>
      <c r="D4" s="3" t="s">
        <v>45</v>
      </c>
      <c r="E4" s="3" t="s">
        <v>46</v>
      </c>
      <c r="F4" s="3" t="s">
        <v>47</v>
      </c>
      <c r="G4" s="3" t="s">
        <v>48</v>
      </c>
      <c r="H4" s="75" t="s">
        <v>49</v>
      </c>
      <c r="I4" s="75" t="s">
        <v>50</v>
      </c>
      <c r="J4" s="3" t="s">
        <v>51</v>
      </c>
      <c r="K4" s="3" t="s">
        <v>52</v>
      </c>
      <c r="L4" s="75" t="s">
        <v>414</v>
      </c>
      <c r="M4" s="75" t="s">
        <v>54</v>
      </c>
      <c r="N4" s="3" t="s">
        <v>55</v>
      </c>
      <c r="Q4" s="5"/>
      <c r="R4" s="5"/>
    </row>
    <row r="5" spans="1:23" ht="33.75">
      <c r="A5" s="125" t="s">
        <v>1451</v>
      </c>
      <c r="B5" s="125">
        <v>7.3</v>
      </c>
      <c r="C5" s="125" t="s">
        <v>57</v>
      </c>
      <c r="D5" s="126" t="s">
        <v>1452</v>
      </c>
      <c r="E5" s="147" t="s">
        <v>1453</v>
      </c>
      <c r="F5" s="148"/>
      <c r="G5" s="148"/>
      <c r="H5" s="149"/>
      <c r="I5" s="149"/>
      <c r="J5" s="150"/>
      <c r="K5" s="150"/>
      <c r="L5" s="151"/>
      <c r="M5" s="152" t="s">
        <v>1454</v>
      </c>
      <c r="N5" s="3"/>
    </row>
    <row r="6" spans="1:23" ht="33.75">
      <c r="A6" s="12" t="s">
        <v>1451</v>
      </c>
      <c r="B6" s="12">
        <v>7.3</v>
      </c>
      <c r="C6" s="12" t="s">
        <v>57</v>
      </c>
      <c r="D6" s="80" t="s">
        <v>1452</v>
      </c>
      <c r="E6" s="12" t="s">
        <v>1455</v>
      </c>
      <c r="F6" s="12"/>
      <c r="G6" s="12" t="s">
        <v>1456</v>
      </c>
      <c r="H6" s="81">
        <v>70</v>
      </c>
      <c r="I6" s="81">
        <v>1</v>
      </c>
      <c r="J6" s="81">
        <v>2</v>
      </c>
      <c r="K6" s="81">
        <f>365/7*3</f>
        <v>156.42857142857144</v>
      </c>
      <c r="L6" s="79">
        <f>H6*J6/K6</f>
        <v>0.89497716894977164</v>
      </c>
      <c r="M6" s="7" t="s">
        <v>1457</v>
      </c>
      <c r="N6" s="12" t="s">
        <v>1458</v>
      </c>
      <c r="U6" s="41"/>
      <c r="V6" s="41"/>
      <c r="W6" s="41"/>
    </row>
    <row r="7" spans="1:23" ht="33.75">
      <c r="A7" s="125" t="s">
        <v>1451</v>
      </c>
      <c r="B7" s="125">
        <v>7.3</v>
      </c>
      <c r="C7" s="125" t="s">
        <v>57</v>
      </c>
      <c r="D7" s="126" t="s">
        <v>1452</v>
      </c>
      <c r="E7" s="125" t="s">
        <v>1459</v>
      </c>
      <c r="F7" s="125"/>
      <c r="G7" s="125"/>
      <c r="H7" s="135">
        <v>200</v>
      </c>
      <c r="I7" s="135">
        <v>1</v>
      </c>
      <c r="J7" s="135">
        <v>2</v>
      </c>
      <c r="K7" s="135">
        <f>365/7</f>
        <v>52.142857142857146</v>
      </c>
      <c r="L7" s="133">
        <f>H7*J7/K7</f>
        <v>7.6712328767123283</v>
      </c>
      <c r="M7" s="14" t="s">
        <v>1460</v>
      </c>
      <c r="N7" s="12"/>
    </row>
    <row r="8" spans="1:23" ht="33.75">
      <c r="A8" s="125" t="s">
        <v>1451</v>
      </c>
      <c r="B8" s="125">
        <v>7.3</v>
      </c>
      <c r="C8" s="125" t="s">
        <v>57</v>
      </c>
      <c r="D8" s="126" t="s">
        <v>1461</v>
      </c>
      <c r="E8" s="125" t="s">
        <v>1462</v>
      </c>
      <c r="F8" s="125"/>
      <c r="G8" s="125"/>
      <c r="H8" s="135">
        <v>10</v>
      </c>
      <c r="I8" s="135">
        <v>1</v>
      </c>
      <c r="J8" s="135">
        <v>1</v>
      </c>
      <c r="K8" s="135">
        <v>1</v>
      </c>
      <c r="L8" s="133">
        <f>H8*J8/K8</f>
        <v>10</v>
      </c>
      <c r="M8" s="14" t="s">
        <v>1463</v>
      </c>
      <c r="N8" s="12"/>
    </row>
    <row r="9" spans="1:23">
      <c r="L9" s="167">
        <f>SUM(L5:L8)</f>
        <v>18.5662100456621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0D7C6-EC12-4E39-90AD-83512A376A1E}">
  <dimension ref="A1:R14"/>
  <sheetViews>
    <sheetView workbookViewId="0">
      <selection activeCell="L15" sqref="L15"/>
    </sheetView>
  </sheetViews>
  <sheetFormatPr defaultRowHeight="15"/>
  <cols>
    <col min="7" max="7" width="11.5703125" customWidth="1"/>
    <col min="13" max="13" width="28.5703125" customWidth="1"/>
    <col min="14" max="14" width="20.5703125" customWidth="1"/>
    <col min="15" max="15" width="27.5703125" customWidth="1"/>
  </cols>
  <sheetData>
    <row r="1" spans="1:18">
      <c r="A1" s="19" t="s">
        <v>0</v>
      </c>
    </row>
    <row r="2" spans="1:18">
      <c r="A2" s="24" t="s">
        <v>1464</v>
      </c>
    </row>
    <row r="3" spans="1:18">
      <c r="A3" s="18" t="s">
        <v>1</v>
      </c>
    </row>
    <row r="4" spans="1:18" ht="22.5">
      <c r="A4" s="3" t="s">
        <v>42</v>
      </c>
      <c r="B4" s="153" t="s">
        <v>43</v>
      </c>
      <c r="C4" s="3" t="s">
        <v>44</v>
      </c>
      <c r="D4" s="3" t="s">
        <v>45</v>
      </c>
      <c r="E4" s="3" t="s">
        <v>46</v>
      </c>
      <c r="F4" s="3" t="s">
        <v>47</v>
      </c>
      <c r="G4" s="3" t="s">
        <v>48</v>
      </c>
      <c r="H4" s="154" t="s">
        <v>49</v>
      </c>
      <c r="I4" s="75" t="s">
        <v>50</v>
      </c>
      <c r="J4" s="3" t="s">
        <v>51</v>
      </c>
      <c r="K4" s="3" t="s">
        <v>52</v>
      </c>
      <c r="L4" s="75" t="s">
        <v>414</v>
      </c>
      <c r="M4" s="75" t="s">
        <v>54</v>
      </c>
      <c r="N4" s="3" t="s">
        <v>55</v>
      </c>
      <c r="O4" s="121"/>
      <c r="Q4" s="5"/>
      <c r="R4" s="5"/>
    </row>
    <row r="5" spans="1:18" ht="56.25">
      <c r="A5" s="12" t="s">
        <v>1465</v>
      </c>
      <c r="B5" s="12">
        <v>9.1</v>
      </c>
      <c r="C5" s="12" t="s">
        <v>57</v>
      </c>
      <c r="D5" s="80" t="s">
        <v>1466</v>
      </c>
      <c r="E5" s="7" t="s">
        <v>1467</v>
      </c>
      <c r="F5" s="12"/>
      <c r="G5" s="7" t="s">
        <v>875</v>
      </c>
      <c r="H5" s="79">
        <v>269</v>
      </c>
      <c r="I5" s="81">
        <v>1</v>
      </c>
      <c r="J5" s="81">
        <v>1</v>
      </c>
      <c r="K5" s="81">
        <f>365/7*10</f>
        <v>521.42857142857144</v>
      </c>
      <c r="L5" s="79">
        <f t="shared" ref="L5:L13" si="0">H5*J5/K5</f>
        <v>0.51589041095890409</v>
      </c>
      <c r="M5" s="7" t="s">
        <v>1468</v>
      </c>
      <c r="N5" s="7" t="s">
        <v>1469</v>
      </c>
      <c r="O5" s="7"/>
    </row>
    <row r="6" spans="1:18" ht="67.5">
      <c r="A6" s="12" t="s">
        <v>1465</v>
      </c>
      <c r="B6" s="12">
        <v>9.1</v>
      </c>
      <c r="C6" s="12" t="s">
        <v>57</v>
      </c>
      <c r="D6" s="80" t="s">
        <v>1466</v>
      </c>
      <c r="E6" s="7" t="s">
        <v>1470</v>
      </c>
      <c r="F6" s="12"/>
      <c r="G6" s="7" t="s">
        <v>750</v>
      </c>
      <c r="H6" s="81">
        <v>39.99</v>
      </c>
      <c r="I6" s="81">
        <v>1</v>
      </c>
      <c r="J6" s="81">
        <v>1</v>
      </c>
      <c r="K6" s="81">
        <f>365/7*10</f>
        <v>521.42857142857144</v>
      </c>
      <c r="L6" s="79">
        <f t="shared" si="0"/>
        <v>7.6693150684931502E-2</v>
      </c>
      <c r="M6" s="7" t="s">
        <v>1471</v>
      </c>
      <c r="N6" s="155" t="s">
        <v>1472</v>
      </c>
      <c r="O6" s="7"/>
    </row>
    <row r="7" spans="1:18" ht="45">
      <c r="A7" s="80" t="s">
        <v>1465</v>
      </c>
      <c r="B7" s="7">
        <v>9.1</v>
      </c>
      <c r="C7" s="12" t="s">
        <v>57</v>
      </c>
      <c r="D7" s="80" t="s">
        <v>1466</v>
      </c>
      <c r="E7" s="80" t="s">
        <v>1473</v>
      </c>
      <c r="F7" s="12"/>
      <c r="G7" s="12" t="s">
        <v>875</v>
      </c>
      <c r="H7" s="81">
        <v>249</v>
      </c>
      <c r="I7" s="81">
        <v>1</v>
      </c>
      <c r="J7" s="81">
        <v>1</v>
      </c>
      <c r="K7" s="81">
        <f>365/7*5</f>
        <v>260.71428571428572</v>
      </c>
      <c r="L7" s="77">
        <f t="shared" si="0"/>
        <v>0.95506849315068487</v>
      </c>
      <c r="M7" s="7" t="s">
        <v>1474</v>
      </c>
      <c r="N7" s="7" t="s">
        <v>1475</v>
      </c>
      <c r="O7" s="86"/>
    </row>
    <row r="8" spans="1:18" ht="56.25">
      <c r="A8" s="12" t="s">
        <v>1465</v>
      </c>
      <c r="B8" s="12">
        <v>9.3000000000000007</v>
      </c>
      <c r="C8" s="12" t="s">
        <v>57</v>
      </c>
      <c r="D8" s="80" t="s">
        <v>1476</v>
      </c>
      <c r="E8" s="80" t="s">
        <v>1477</v>
      </c>
      <c r="F8" s="12"/>
      <c r="G8" s="7"/>
      <c r="H8" s="81">
        <v>50</v>
      </c>
      <c r="I8" s="81">
        <v>1</v>
      </c>
      <c r="J8" s="114">
        <v>2</v>
      </c>
      <c r="K8" s="81">
        <f>365/7</f>
        <v>52.142857142857146</v>
      </c>
      <c r="L8" s="79">
        <f t="shared" si="0"/>
        <v>1.9178082191780821</v>
      </c>
      <c r="M8" s="7" t="s">
        <v>1478</v>
      </c>
      <c r="N8" s="7"/>
    </row>
    <row r="9" spans="1:18" ht="22.5">
      <c r="A9" s="12" t="s">
        <v>1465</v>
      </c>
      <c r="B9" s="12">
        <v>9.3000000000000007</v>
      </c>
      <c r="C9" s="12" t="s">
        <v>57</v>
      </c>
      <c r="D9" s="80" t="s">
        <v>1479</v>
      </c>
      <c r="E9" s="80" t="s">
        <v>1477</v>
      </c>
      <c r="F9" s="12"/>
      <c r="G9" s="12"/>
      <c r="H9" s="81">
        <v>260</v>
      </c>
      <c r="I9" s="81">
        <v>12</v>
      </c>
      <c r="J9" s="114">
        <v>1</v>
      </c>
      <c r="K9" s="81">
        <f>365/7</f>
        <v>52.142857142857146</v>
      </c>
      <c r="L9" s="79">
        <f t="shared" si="0"/>
        <v>4.9863013698630132</v>
      </c>
      <c r="M9" s="7" t="s">
        <v>1480</v>
      </c>
      <c r="N9" s="12"/>
    </row>
    <row r="10" spans="1:18" ht="22.5">
      <c r="A10" s="80" t="s">
        <v>1465</v>
      </c>
      <c r="B10" s="7">
        <v>9.3000000000000007</v>
      </c>
      <c r="C10" s="12" t="s">
        <v>57</v>
      </c>
      <c r="D10" s="80" t="s">
        <v>1481</v>
      </c>
      <c r="E10" s="80" t="s">
        <v>1477</v>
      </c>
      <c r="F10" s="12"/>
      <c r="G10" s="12"/>
      <c r="H10" s="81">
        <v>240</v>
      </c>
      <c r="I10" s="81">
        <v>12</v>
      </c>
      <c r="J10" s="114">
        <v>1</v>
      </c>
      <c r="K10" s="81">
        <f>365/7</f>
        <v>52.142857142857146</v>
      </c>
      <c r="L10" s="79">
        <f t="shared" si="0"/>
        <v>4.602739726027397</v>
      </c>
      <c r="M10" s="7" t="s">
        <v>1482</v>
      </c>
      <c r="N10" s="113"/>
    </row>
    <row r="11" spans="1:18" ht="33.75">
      <c r="A11" s="80" t="s">
        <v>1465</v>
      </c>
      <c r="B11" s="7">
        <v>9.3000000000000007</v>
      </c>
      <c r="C11" s="12" t="s">
        <v>57</v>
      </c>
      <c r="D11" s="80" t="s">
        <v>1483</v>
      </c>
      <c r="E11" s="80" t="s">
        <v>1484</v>
      </c>
      <c r="F11" s="12"/>
      <c r="G11" s="12"/>
      <c r="H11" s="81">
        <v>50</v>
      </c>
      <c r="I11" s="81">
        <v>1</v>
      </c>
      <c r="J11" s="81">
        <v>2</v>
      </c>
      <c r="K11" s="81">
        <f>365/7</f>
        <v>52.142857142857146</v>
      </c>
      <c r="L11" s="79">
        <f t="shared" si="0"/>
        <v>1.9178082191780821</v>
      </c>
      <c r="M11" s="7" t="s">
        <v>1485</v>
      </c>
      <c r="N11" s="113"/>
    </row>
    <row r="12" spans="1:18" ht="56.25">
      <c r="A12" s="80" t="s">
        <v>1465</v>
      </c>
      <c r="B12" s="7">
        <v>9.3000000000000007</v>
      </c>
      <c r="C12" s="12" t="s">
        <v>57</v>
      </c>
      <c r="D12" s="80" t="s">
        <v>1486</v>
      </c>
      <c r="E12" s="80" t="s">
        <v>1487</v>
      </c>
      <c r="F12" s="12"/>
      <c r="G12" s="7"/>
      <c r="H12" s="81">
        <v>50</v>
      </c>
      <c r="I12" s="81">
        <v>1</v>
      </c>
      <c r="J12" s="114">
        <v>1</v>
      </c>
      <c r="K12" s="81">
        <f>365/7*10</f>
        <v>521.42857142857144</v>
      </c>
      <c r="L12" s="79">
        <f t="shared" si="0"/>
        <v>9.5890410958904104E-2</v>
      </c>
      <c r="M12" s="7" t="s">
        <v>1488</v>
      </c>
      <c r="N12" s="7"/>
    </row>
    <row r="13" spans="1:18" ht="45">
      <c r="A13" s="80" t="s">
        <v>1465</v>
      </c>
      <c r="B13" s="7">
        <v>9.5</v>
      </c>
      <c r="C13" s="12" t="s">
        <v>57</v>
      </c>
      <c r="D13" s="80" t="s">
        <v>1489</v>
      </c>
      <c r="E13" s="80" t="s">
        <v>1490</v>
      </c>
      <c r="F13" s="12"/>
      <c r="G13" s="7"/>
      <c r="H13" s="81">
        <v>15</v>
      </c>
      <c r="I13" s="81">
        <v>1</v>
      </c>
      <c r="J13" s="114">
        <v>1</v>
      </c>
      <c r="K13" s="81">
        <f>365/7</f>
        <v>52.142857142857146</v>
      </c>
      <c r="L13" s="79">
        <f t="shared" si="0"/>
        <v>0.28767123287671231</v>
      </c>
      <c r="M13" s="7" t="s">
        <v>1491</v>
      </c>
      <c r="N13" s="7"/>
    </row>
    <row r="14" spans="1:18">
      <c r="L14" s="167">
        <f>SUM(L5:L13)</f>
        <v>15.355871232876712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00261-256F-410F-9068-9CEB8CB6A57A}">
  <dimension ref="A1:O13"/>
  <sheetViews>
    <sheetView workbookViewId="0">
      <selection activeCell="L14" sqref="L14"/>
    </sheetView>
  </sheetViews>
  <sheetFormatPr defaultRowHeight="15"/>
  <cols>
    <col min="4" max="4" width="13.5703125" customWidth="1"/>
    <col min="6" max="6" width="10.5703125" customWidth="1"/>
    <col min="13" max="13" width="30.5703125" customWidth="1"/>
    <col min="14" max="14" width="31.42578125" customWidth="1"/>
    <col min="15" max="15" width="26.42578125" customWidth="1"/>
  </cols>
  <sheetData>
    <row r="1" spans="1:15">
      <c r="A1" s="19" t="s">
        <v>0</v>
      </c>
    </row>
    <row r="2" spans="1:15">
      <c r="A2" s="24" t="s">
        <v>1464</v>
      </c>
    </row>
    <row r="3" spans="1:15">
      <c r="A3" s="18" t="s">
        <v>1</v>
      </c>
    </row>
    <row r="4" spans="1:15" ht="22.5">
      <c r="A4" s="3" t="s">
        <v>42</v>
      </c>
      <c r="B4" s="3" t="s">
        <v>43</v>
      </c>
      <c r="C4" s="3" t="s">
        <v>44</v>
      </c>
      <c r="D4" s="3" t="s">
        <v>45</v>
      </c>
      <c r="E4" s="3" t="s">
        <v>46</v>
      </c>
      <c r="F4" s="3" t="s">
        <v>47</v>
      </c>
      <c r="G4" s="3" t="s">
        <v>48</v>
      </c>
      <c r="H4" s="75" t="s">
        <v>49</v>
      </c>
      <c r="I4" s="75" t="s">
        <v>50</v>
      </c>
      <c r="J4" s="3" t="s">
        <v>51</v>
      </c>
      <c r="K4" s="3" t="s">
        <v>52</v>
      </c>
      <c r="L4" s="75" t="s">
        <v>414</v>
      </c>
      <c r="M4" s="75" t="s">
        <v>54</v>
      </c>
      <c r="N4" s="3" t="s">
        <v>55</v>
      </c>
      <c r="O4" s="156"/>
    </row>
    <row r="5" spans="1:15" ht="45">
      <c r="A5" s="12" t="s">
        <v>1221</v>
      </c>
      <c r="B5" s="12">
        <v>9.4</v>
      </c>
      <c r="C5" s="34" t="s">
        <v>57</v>
      </c>
      <c r="D5" s="12" t="s">
        <v>1492</v>
      </c>
      <c r="E5" s="12" t="s">
        <v>1492</v>
      </c>
      <c r="F5" s="12"/>
      <c r="G5" s="12" t="s">
        <v>1493</v>
      </c>
      <c r="H5" s="91">
        <v>159</v>
      </c>
      <c r="I5" s="46">
        <v>1</v>
      </c>
      <c r="J5" s="102">
        <v>1</v>
      </c>
      <c r="K5" s="46">
        <f>365/7</f>
        <v>52.142857142857146</v>
      </c>
      <c r="L5" s="79">
        <f>H5*J5/K5</f>
        <v>3.0493150684931507</v>
      </c>
      <c r="M5" s="12"/>
      <c r="N5" s="7" t="s">
        <v>1494</v>
      </c>
      <c r="O5" s="12"/>
    </row>
    <row r="6" spans="1:15" ht="78.75">
      <c r="A6" s="34" t="s">
        <v>1495</v>
      </c>
      <c r="B6" s="34">
        <v>8.3000000000000007</v>
      </c>
      <c r="C6" s="12" t="s">
        <v>57</v>
      </c>
      <c r="D6" s="80" t="s">
        <v>1496</v>
      </c>
      <c r="E6" s="80" t="s">
        <v>1497</v>
      </c>
      <c r="F6" s="114"/>
      <c r="G6" s="80" t="s">
        <v>1233</v>
      </c>
      <c r="H6" s="79">
        <v>0</v>
      </c>
      <c r="I6" s="114">
        <v>1</v>
      </c>
      <c r="J6" s="81">
        <v>1</v>
      </c>
      <c r="K6" s="79">
        <v>0</v>
      </c>
      <c r="L6" s="79">
        <v>0</v>
      </c>
      <c r="M6" s="120" t="s">
        <v>1498</v>
      </c>
      <c r="N6" s="69" t="s">
        <v>1499</v>
      </c>
      <c r="O6" s="69"/>
    </row>
    <row r="7" spans="1:15" ht="56.25">
      <c r="A7" s="34" t="s">
        <v>1495</v>
      </c>
      <c r="B7" s="34">
        <v>9.4</v>
      </c>
      <c r="C7" s="42" t="s">
        <v>57</v>
      </c>
      <c r="D7" s="34" t="s">
        <v>1500</v>
      </c>
      <c r="E7" s="80" t="s">
        <v>1500</v>
      </c>
      <c r="F7" s="114"/>
      <c r="G7" s="80" t="s">
        <v>1501</v>
      </c>
      <c r="H7" s="79">
        <v>6.99</v>
      </c>
      <c r="I7" s="114">
        <v>1</v>
      </c>
      <c r="J7" s="81">
        <v>1</v>
      </c>
      <c r="K7" s="79">
        <f>365/84*1</f>
        <v>4.3452380952380949</v>
      </c>
      <c r="L7" s="79">
        <f t="shared" ref="L7:L12" si="0">H7*J7/K7</f>
        <v>1.6086575342465754</v>
      </c>
      <c r="M7" s="120"/>
      <c r="N7" s="69" t="s">
        <v>1502</v>
      </c>
      <c r="O7" s="69"/>
    </row>
    <row r="8" spans="1:15" ht="67.5">
      <c r="A8" s="157" t="s">
        <v>1495</v>
      </c>
      <c r="B8" s="132">
        <v>9.4</v>
      </c>
      <c r="C8" s="158" t="s">
        <v>57</v>
      </c>
      <c r="D8" s="157" t="s">
        <v>1496</v>
      </c>
      <c r="E8" s="157" t="s">
        <v>1503</v>
      </c>
      <c r="F8" s="158"/>
      <c r="G8" s="132"/>
      <c r="H8" s="159">
        <v>30</v>
      </c>
      <c r="I8" s="160">
        <v>1</v>
      </c>
      <c r="J8" s="160">
        <v>2</v>
      </c>
      <c r="K8" s="160">
        <v>1</v>
      </c>
      <c r="L8" s="133">
        <f t="shared" si="0"/>
        <v>60</v>
      </c>
      <c r="M8" s="132" t="s">
        <v>1504</v>
      </c>
      <c r="N8" s="132"/>
      <c r="O8" s="34"/>
    </row>
    <row r="9" spans="1:15" ht="45">
      <c r="A9" s="42" t="s">
        <v>1505</v>
      </c>
      <c r="B9" s="42">
        <v>9.6</v>
      </c>
      <c r="C9" s="42" t="s">
        <v>57</v>
      </c>
      <c r="D9" s="42" t="s">
        <v>1506</v>
      </c>
      <c r="E9" s="34" t="s">
        <v>1506</v>
      </c>
      <c r="F9" s="42"/>
      <c r="G9" s="34" t="s">
        <v>1507</v>
      </c>
      <c r="H9" s="161">
        <v>366</v>
      </c>
      <c r="I9" s="161">
        <v>1</v>
      </c>
      <c r="J9" s="161">
        <v>2</v>
      </c>
      <c r="K9" s="69">
        <f>365/7</f>
        <v>52.142857142857146</v>
      </c>
      <c r="L9" s="79">
        <f t="shared" si="0"/>
        <v>14.038356164383561</v>
      </c>
      <c r="M9" s="7" t="s">
        <v>1508</v>
      </c>
      <c r="N9" s="28" t="s">
        <v>1509</v>
      </c>
      <c r="O9" s="169"/>
    </row>
    <row r="10" spans="1:15" ht="33.75">
      <c r="A10" s="42" t="s">
        <v>1505</v>
      </c>
      <c r="B10" s="42">
        <v>9.4</v>
      </c>
      <c r="C10" s="42" t="s">
        <v>57</v>
      </c>
      <c r="D10" s="42" t="s">
        <v>1506</v>
      </c>
      <c r="E10" s="34" t="s">
        <v>1510</v>
      </c>
      <c r="F10" s="42"/>
      <c r="G10" s="34"/>
      <c r="H10" s="161">
        <v>100</v>
      </c>
      <c r="I10" s="42"/>
      <c r="J10" s="161">
        <v>2</v>
      </c>
      <c r="K10" s="69">
        <f>365/7</f>
        <v>52.142857142857146</v>
      </c>
      <c r="L10" s="79">
        <f t="shared" si="0"/>
        <v>3.8356164383561642</v>
      </c>
      <c r="M10" s="34" t="s">
        <v>1511</v>
      </c>
      <c r="N10" s="34"/>
      <c r="O10" s="169"/>
    </row>
    <row r="11" spans="1:15" ht="33.75">
      <c r="A11" s="162" t="s">
        <v>1495</v>
      </c>
      <c r="B11" s="162">
        <v>12.7</v>
      </c>
      <c r="C11" s="42" t="s">
        <v>57</v>
      </c>
      <c r="D11" s="28" t="s">
        <v>1512</v>
      </c>
      <c r="E11" s="12" t="s">
        <v>1513</v>
      </c>
      <c r="F11" s="12"/>
      <c r="G11" s="12" t="s">
        <v>1514</v>
      </c>
      <c r="H11" s="81">
        <v>85</v>
      </c>
      <c r="I11" s="12"/>
      <c r="J11" s="81">
        <v>2</v>
      </c>
      <c r="K11" s="81">
        <f>365/7*10</f>
        <v>521.42857142857144</v>
      </c>
      <c r="L11" s="79">
        <f t="shared" si="0"/>
        <v>0.32602739726027397</v>
      </c>
      <c r="M11" s="7" t="s">
        <v>1515</v>
      </c>
      <c r="N11" s="7" t="s">
        <v>1516</v>
      </c>
      <c r="O11" s="163"/>
    </row>
    <row r="12" spans="1:15" ht="22.5">
      <c r="A12" s="162" t="s">
        <v>1495</v>
      </c>
      <c r="B12" s="162">
        <v>12.7</v>
      </c>
      <c r="C12" s="42" t="s">
        <v>57</v>
      </c>
      <c r="D12" s="28" t="s">
        <v>1512</v>
      </c>
      <c r="E12" s="162" t="s">
        <v>1517</v>
      </c>
      <c r="F12" s="162"/>
      <c r="G12" s="28" t="s">
        <v>1518</v>
      </c>
      <c r="H12" s="164">
        <v>6</v>
      </c>
      <c r="I12" s="162"/>
      <c r="J12" s="164">
        <v>2</v>
      </c>
      <c r="K12" s="164">
        <f>365/7*10</f>
        <v>521.42857142857144</v>
      </c>
      <c r="L12" s="79">
        <f t="shared" si="0"/>
        <v>2.3013698630136987E-2</v>
      </c>
      <c r="M12" s="28" t="s">
        <v>1519</v>
      </c>
      <c r="N12" s="28" t="s">
        <v>1520</v>
      </c>
      <c r="O12" s="37"/>
    </row>
    <row r="13" spans="1:15">
      <c r="L13" s="167">
        <f>SUM(L5:L12)</f>
        <v>82.880986301369873</v>
      </c>
    </row>
  </sheetData>
  <mergeCells count="1">
    <mergeCell ref="O9:O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E56D74-BFBE-4832-9AFD-4B2EBBA4333A}"/>
</file>

<file path=customXml/itemProps2.xml><?xml version="1.0" encoding="utf-8"?>
<ds:datastoreItem xmlns:ds="http://schemas.openxmlformats.org/officeDocument/2006/customXml" ds:itemID="{1C6E8124-457D-4F65-A0FD-C82CB76071FE}"/>
</file>

<file path=customXml/itemProps3.xml><?xml version="1.0" encoding="utf-8"?>
<ds:datastoreItem xmlns:ds="http://schemas.openxmlformats.org/officeDocument/2006/customXml" ds:itemID="{370F7E71-D025-4FAD-ABD1-E176C49006A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 Padley</dc:creator>
  <cp:keywords/>
  <dc:description/>
  <cp:lastModifiedBy>Simon Sarkar</cp:lastModifiedBy>
  <cp:revision/>
  <dcterms:created xsi:type="dcterms:W3CDTF">2023-05-16T11:25:18Z</dcterms:created>
  <dcterms:modified xsi:type="dcterms:W3CDTF">2023-05-26T10:52:42Z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